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2120" windowHeight="9120" activeTab="1"/>
  </bookViews>
  <sheets>
    <sheet name="بنون" sheetId="1" r:id="rId1"/>
    <sheet name="بنات" sheetId="2" r:id="rId2"/>
    <sheet name="ورقة3" sheetId="3" r:id="rId3"/>
  </sheets>
  <definedNames>
    <definedName name="_xlnm._FilterDatabase" localSheetId="1" hidden="1">بنات!$D$11:$E$62</definedName>
    <definedName name="_xlnm._FilterDatabase" localSheetId="0" hidden="1">بنون!$D$11:$E$46</definedName>
    <definedName name="_xlnm.Print_Titles" localSheetId="1">بنات!$1:$11</definedName>
    <definedName name="_xlnm.Print_Titles" localSheetId="0">بنون!$1:$11</definedName>
  </definedNames>
  <calcPr calcId="124519"/>
</workbook>
</file>

<file path=xl/calcChain.xml><?xml version="1.0" encoding="utf-8"?>
<calcChain xmlns="http://schemas.openxmlformats.org/spreadsheetml/2006/main">
  <c r="I151" i="2"/>
  <c r="H151"/>
  <c r="G151"/>
  <c r="A151"/>
  <c r="I150"/>
  <c r="H150"/>
  <c r="G150"/>
  <c r="A150"/>
  <c r="I149"/>
  <c r="H149"/>
  <c r="G149"/>
  <c r="A149"/>
  <c r="I148"/>
  <c r="H148"/>
  <c r="G148"/>
  <c r="A148"/>
  <c r="I147"/>
  <c r="H147"/>
  <c r="G147"/>
  <c r="A147"/>
  <c r="I146"/>
  <c r="H146"/>
  <c r="G146"/>
  <c r="A146"/>
  <c r="I145"/>
  <c r="H145"/>
  <c r="G145"/>
  <c r="A145"/>
  <c r="I144"/>
  <c r="H144"/>
  <c r="G144"/>
  <c r="A144"/>
  <c r="I143"/>
  <c r="H143"/>
  <c r="G143"/>
  <c r="A143"/>
  <c r="I142"/>
  <c r="H142"/>
  <c r="G142"/>
  <c r="A142"/>
  <c r="I141"/>
  <c r="H141"/>
  <c r="G141"/>
  <c r="A141"/>
  <c r="I140"/>
  <c r="H140"/>
  <c r="G140"/>
  <c r="A140"/>
  <c r="I139"/>
  <c r="H139"/>
  <c r="G139"/>
  <c r="A139"/>
  <c r="I138"/>
  <c r="H138"/>
  <c r="G138"/>
  <c r="A138"/>
  <c r="I137"/>
  <c r="H137"/>
  <c r="G137"/>
  <c r="A137"/>
  <c r="I136"/>
  <c r="H136"/>
  <c r="G136"/>
  <c r="A136"/>
  <c r="I135"/>
  <c r="H135"/>
  <c r="G135"/>
  <c r="A135"/>
  <c r="I134"/>
  <c r="H134"/>
  <c r="G134"/>
  <c r="A134"/>
  <c r="I133"/>
  <c r="H133"/>
  <c r="G133"/>
  <c r="A133"/>
  <c r="I132"/>
  <c r="H132"/>
  <c r="G132"/>
  <c r="A132"/>
  <c r="I131"/>
  <c r="H131"/>
  <c r="G131"/>
  <c r="A131"/>
  <c r="I130"/>
  <c r="H130"/>
  <c r="G130"/>
  <c r="A130"/>
  <c r="I129"/>
  <c r="H129"/>
  <c r="G129"/>
  <c r="A129"/>
  <c r="I128"/>
  <c r="H128"/>
  <c r="G128"/>
  <c r="A128"/>
  <c r="I127"/>
  <c r="H127"/>
  <c r="G127"/>
  <c r="A127"/>
  <c r="I126"/>
  <c r="H126"/>
  <c r="G126"/>
  <c r="A126"/>
  <c r="I125"/>
  <c r="H125"/>
  <c r="G125"/>
  <c r="A125"/>
  <c r="I124"/>
  <c r="H124"/>
  <c r="G124"/>
  <c r="A124"/>
  <c r="I123"/>
  <c r="H123"/>
  <c r="G123"/>
  <c r="A123"/>
  <c r="I122"/>
  <c r="H122"/>
  <c r="G122"/>
  <c r="A122"/>
  <c r="I121"/>
  <c r="H121"/>
  <c r="G121"/>
  <c r="A121"/>
  <c r="I120"/>
  <c r="H120"/>
  <c r="G120"/>
  <c r="A120"/>
  <c r="I119"/>
  <c r="H119"/>
  <c r="G119"/>
  <c r="A119"/>
  <c r="I118"/>
  <c r="H118"/>
  <c r="G118"/>
  <c r="A118"/>
  <c r="I117"/>
  <c r="H117"/>
  <c r="G117"/>
  <c r="A117"/>
  <c r="I116"/>
  <c r="H116"/>
  <c r="G116"/>
  <c r="A116"/>
  <c r="I115"/>
  <c r="H115"/>
  <c r="G115"/>
  <c r="A115"/>
  <c r="I114"/>
  <c r="H114"/>
  <c r="G114"/>
  <c r="A114"/>
  <c r="I113"/>
  <c r="H113"/>
  <c r="G113"/>
  <c r="A113"/>
  <c r="I112"/>
  <c r="H112"/>
  <c r="G112"/>
  <c r="A112"/>
  <c r="I111"/>
  <c r="H111"/>
  <c r="G111"/>
  <c r="A111"/>
  <c r="I110"/>
  <c r="H110"/>
  <c r="G110"/>
  <c r="A110"/>
  <c r="I109"/>
  <c r="H109"/>
  <c r="G109"/>
  <c r="A109"/>
  <c r="I108"/>
  <c r="H108"/>
  <c r="G108"/>
  <c r="A108"/>
  <c r="I107"/>
  <c r="H107"/>
  <c r="G107"/>
  <c r="A107"/>
  <c r="I106"/>
  <c r="H106"/>
  <c r="G106"/>
  <c r="A106"/>
  <c r="I105"/>
  <c r="H105"/>
  <c r="G105"/>
  <c r="A105"/>
  <c r="I104"/>
  <c r="H104"/>
  <c r="G104"/>
  <c r="A104"/>
  <c r="I103"/>
  <c r="H103"/>
  <c r="G103"/>
  <c r="A103"/>
  <c r="I102"/>
  <c r="H102"/>
  <c r="G102"/>
  <c r="A102"/>
  <c r="I101"/>
  <c r="H101"/>
  <c r="G101"/>
  <c r="A101"/>
  <c r="I100"/>
  <c r="H100"/>
  <c r="G100"/>
  <c r="A100"/>
  <c r="I99"/>
  <c r="H99"/>
  <c r="G99"/>
  <c r="A99"/>
  <c r="I62"/>
  <c r="H62"/>
  <c r="G62"/>
  <c r="I61"/>
  <c r="H61"/>
  <c r="G61"/>
  <c r="I60"/>
  <c r="H60"/>
  <c r="G60"/>
  <c r="I59"/>
  <c r="H59"/>
  <c r="G59"/>
  <c r="I58"/>
  <c r="H58"/>
  <c r="G58"/>
  <c r="I57"/>
  <c r="H57"/>
  <c r="G57"/>
  <c r="I56"/>
  <c r="H56"/>
  <c r="G56"/>
  <c r="I55"/>
  <c r="H55"/>
  <c r="G55"/>
  <c r="I54"/>
  <c r="H54"/>
  <c r="G54"/>
  <c r="I53"/>
  <c r="H53"/>
  <c r="G53"/>
  <c r="I52"/>
  <c r="H52"/>
  <c r="G52"/>
  <c r="I51"/>
  <c r="H51"/>
  <c r="G51"/>
  <c r="I50"/>
  <c r="H50"/>
  <c r="G50"/>
  <c r="I49"/>
  <c r="H49"/>
  <c r="G49"/>
  <c r="I48"/>
  <c r="H48"/>
  <c r="G48"/>
  <c r="I47"/>
  <c r="H47"/>
  <c r="G47"/>
  <c r="I46"/>
  <c r="H46"/>
  <c r="G46"/>
  <c r="I45"/>
  <c r="H45"/>
  <c r="G45"/>
  <c r="I44"/>
  <c r="H44"/>
  <c r="G44"/>
  <c r="I43"/>
  <c r="H43"/>
  <c r="G43"/>
  <c r="I42"/>
  <c r="H42"/>
  <c r="G42"/>
  <c r="I41"/>
  <c r="H41"/>
  <c r="G41"/>
  <c r="I40"/>
  <c r="H40"/>
  <c r="G40"/>
  <c r="I39"/>
  <c r="H39"/>
  <c r="G39"/>
  <c r="I38"/>
  <c r="H38"/>
  <c r="G38"/>
  <c r="I37"/>
  <c r="H37"/>
  <c r="G37"/>
  <c r="I36"/>
  <c r="H36"/>
  <c r="G36"/>
  <c r="I35"/>
  <c r="H35"/>
  <c r="G35"/>
  <c r="I34"/>
  <c r="H34"/>
  <c r="G34"/>
  <c r="I33"/>
  <c r="H33"/>
  <c r="G33"/>
  <c r="I32"/>
  <c r="H32"/>
  <c r="G32"/>
  <c r="I31"/>
  <c r="H31"/>
  <c r="G31"/>
  <c r="I30"/>
  <c r="H30"/>
  <c r="G30"/>
  <c r="I29"/>
  <c r="H29"/>
  <c r="G29"/>
  <c r="I28"/>
  <c r="H28"/>
  <c r="G28"/>
  <c r="I27"/>
  <c r="H27"/>
  <c r="G27"/>
  <c r="I26"/>
  <c r="H26"/>
  <c r="G26"/>
  <c r="I25"/>
  <c r="H25"/>
  <c r="G25"/>
  <c r="I24"/>
  <c r="H24"/>
  <c r="G24"/>
  <c r="I23"/>
  <c r="H23"/>
  <c r="G23"/>
  <c r="I22"/>
  <c r="H22"/>
  <c r="G22"/>
  <c r="I21"/>
  <c r="H21"/>
  <c r="G21"/>
  <c r="I20"/>
  <c r="H20"/>
  <c r="G20"/>
  <c r="I19"/>
  <c r="H19"/>
  <c r="G19"/>
  <c r="I18"/>
  <c r="H18"/>
  <c r="G18"/>
  <c r="I17"/>
  <c r="H17"/>
  <c r="G17"/>
  <c r="I16"/>
  <c r="H16"/>
  <c r="G16"/>
  <c r="I15"/>
  <c r="H15"/>
  <c r="G15"/>
  <c r="I14"/>
  <c r="H14"/>
  <c r="G14"/>
  <c r="I13"/>
  <c r="H13"/>
  <c r="G13"/>
  <c r="I12"/>
  <c r="H12"/>
  <c r="G12"/>
  <c r="I46" i="1"/>
  <c r="H46"/>
  <c r="G46"/>
  <c r="I45"/>
  <c r="H45"/>
  <c r="G45"/>
  <c r="I44"/>
  <c r="H44"/>
  <c r="G44"/>
  <c r="I43"/>
  <c r="H43"/>
  <c r="G43"/>
  <c r="I42"/>
  <c r="H42"/>
  <c r="G42"/>
  <c r="I41"/>
  <c r="H41"/>
  <c r="G41"/>
  <c r="I40"/>
  <c r="H40"/>
  <c r="G40"/>
  <c r="I39"/>
  <c r="H39"/>
  <c r="G39"/>
  <c r="I38"/>
  <c r="H38"/>
  <c r="G38"/>
  <c r="I37"/>
  <c r="H37"/>
  <c r="G37"/>
  <c r="I36"/>
  <c r="H36"/>
  <c r="G36"/>
  <c r="I35"/>
  <c r="H35"/>
  <c r="G35"/>
  <c r="I34"/>
  <c r="H34"/>
  <c r="G34"/>
  <c r="I33"/>
  <c r="H33"/>
  <c r="G33"/>
  <c r="I32"/>
  <c r="H32"/>
  <c r="G32"/>
  <c r="I31"/>
  <c r="H31"/>
  <c r="G31"/>
  <c r="I30"/>
  <c r="H30"/>
  <c r="G30"/>
  <c r="I29"/>
  <c r="H29"/>
  <c r="G29"/>
  <c r="I28"/>
  <c r="H28"/>
  <c r="G28"/>
  <c r="I27"/>
  <c r="H27"/>
  <c r="G27"/>
  <c r="I26"/>
  <c r="H26"/>
  <c r="G26"/>
  <c r="I25"/>
  <c r="H25"/>
  <c r="G25"/>
  <c r="I24"/>
  <c r="H24"/>
  <c r="G24"/>
  <c r="I23"/>
  <c r="H23"/>
  <c r="G23"/>
  <c r="I22"/>
  <c r="H22"/>
  <c r="G22"/>
  <c r="I21"/>
  <c r="H21"/>
  <c r="G21"/>
  <c r="I20"/>
  <c r="H20"/>
  <c r="G20"/>
  <c r="I19"/>
  <c r="H19"/>
  <c r="G19"/>
  <c r="I18"/>
  <c r="H18"/>
  <c r="G18"/>
  <c r="I17"/>
  <c r="H17"/>
  <c r="G17"/>
  <c r="I16"/>
  <c r="H16"/>
  <c r="G16"/>
  <c r="I15"/>
  <c r="H15"/>
  <c r="G15"/>
  <c r="I14"/>
  <c r="H14"/>
  <c r="G14"/>
  <c r="I13"/>
  <c r="H13"/>
  <c r="G13"/>
  <c r="I12"/>
  <c r="H12"/>
  <c r="G12"/>
</calcChain>
</file>

<file path=xl/sharedStrings.xml><?xml version="1.0" encoding="utf-8"?>
<sst xmlns="http://schemas.openxmlformats.org/spreadsheetml/2006/main" count="302" uniqueCount="109">
  <si>
    <t>م</t>
  </si>
  <si>
    <t>اســــــــــــــم التـــــــلميذ</t>
  </si>
  <si>
    <t xml:space="preserve">حالة القيد </t>
  </si>
  <si>
    <t>تاريخ الميلاد</t>
  </si>
  <si>
    <t>الديانة</t>
  </si>
  <si>
    <t>السن فى</t>
  </si>
  <si>
    <t>أحمد صابر السيد</t>
  </si>
  <si>
    <t>منقول</t>
  </si>
  <si>
    <t>مسلم</t>
  </si>
  <si>
    <t>إسلام السيد نور محمد</t>
  </si>
  <si>
    <t xml:space="preserve">إسلام ربيعى عبد الغنى </t>
  </si>
  <si>
    <t>إسلام صابر حامد محمود</t>
  </si>
  <si>
    <t>إسلام علاء فتحى أحمد</t>
  </si>
  <si>
    <t>حازم عصام السيد محمد</t>
  </si>
  <si>
    <t>حمدى منتصر حمدى</t>
  </si>
  <si>
    <t>زياد محمود حمدان محمود</t>
  </si>
  <si>
    <t>عبد الله صابر أحمد العبد</t>
  </si>
  <si>
    <t>عبد الله ناصر جاد محمد</t>
  </si>
  <si>
    <t>عبدالله أحمد محمد سليم</t>
  </si>
  <si>
    <t>باق</t>
  </si>
  <si>
    <r>
      <t>على القاضى أحمد</t>
    </r>
    <r>
      <rPr>
        <b/>
        <sz val="12"/>
        <rFont val="MCS Taybah S_U normal."/>
      </rPr>
      <t xml:space="preserve"> كامل</t>
    </r>
  </si>
  <si>
    <t>عماد عماد وليم</t>
  </si>
  <si>
    <t>مسيحى</t>
  </si>
  <si>
    <t>فهد خلف محمود عبد الرحيم</t>
  </si>
  <si>
    <t xml:space="preserve">كريم جاد الرب كمال حافظ كريم </t>
  </si>
  <si>
    <t>محمد السيد حسانين رفاعى</t>
  </si>
  <si>
    <t xml:space="preserve">محمد السيد عبد الجابر </t>
  </si>
  <si>
    <t>محمد العارف محمود أمين</t>
  </si>
  <si>
    <t>محمد العبد أحمد عبده</t>
  </si>
  <si>
    <t>محمد حامد أبو البها عبد العزيز</t>
  </si>
  <si>
    <t>محمد خالد بدرى حمدان</t>
  </si>
  <si>
    <t>محمد شعبان يوسف محمد</t>
  </si>
  <si>
    <t>محمد عاطف عبد الحميد أحمد</t>
  </si>
  <si>
    <t xml:space="preserve">محمد عبد الحميد عثمان </t>
  </si>
  <si>
    <t>محمد عبدالعال أحمد عبدالعال</t>
  </si>
  <si>
    <t>محمد عمر سمان السيد</t>
  </si>
  <si>
    <t xml:space="preserve">محمد عيد عبد الحافظ </t>
  </si>
  <si>
    <t>محمد متولى كمال محمود</t>
  </si>
  <si>
    <t>محمود رمضان خليفة مرسى</t>
  </si>
  <si>
    <t>محمود مؤمن عبد الظاهر أحمد</t>
  </si>
  <si>
    <t>محمود محمد عبد العزيز</t>
  </si>
  <si>
    <t>محمود ناصر محمد ثابت</t>
  </si>
  <si>
    <t>مصطفى علاء الدين هاشم على</t>
  </si>
  <si>
    <t>مصطفى ناصر إبراهيم سليم</t>
  </si>
  <si>
    <t>هلال على عزالدين السيد</t>
  </si>
  <si>
    <t>آلاء عيد عبدالحافظ عبدالمطلب</t>
  </si>
  <si>
    <t>أروى السيد أبو البر عبد اللاه</t>
  </si>
  <si>
    <t xml:space="preserve">أسماء صبرى عبد الحميد أحمد </t>
  </si>
  <si>
    <t>أسماء صلاح منصور حامد</t>
  </si>
  <si>
    <t>أسماء عدلى عبدالنعيم زارع</t>
  </si>
  <si>
    <t>أمنية محمد حمدان محمود</t>
  </si>
  <si>
    <t>أية حسين عبد اللطيف محمد</t>
  </si>
  <si>
    <t>أية عبد الرحيم كامل عبد العزيز</t>
  </si>
  <si>
    <t>إسراء فتحى احمد كامل</t>
  </si>
  <si>
    <t>إيناس الحسينى أحمد بركات</t>
  </si>
  <si>
    <t>بسمه ربيعى خليل صالح</t>
  </si>
  <si>
    <t>حسناء على عبد الرحمن سليم</t>
  </si>
  <si>
    <t>حنان محمد حسن حسين</t>
  </si>
  <si>
    <t>داليا رمضان محمد عثمان</t>
  </si>
  <si>
    <t>دعاء ياسر خليل صالح</t>
  </si>
  <si>
    <t>دنيا السيد احمد عبد العزيز</t>
  </si>
  <si>
    <t>دنيا محمود عبد الجابر عبد الرحيم</t>
  </si>
  <si>
    <t>دنيا هشام ناصر محمد</t>
  </si>
  <si>
    <t>دينا حميد بسراوى محمود</t>
  </si>
  <si>
    <t>دينا عبدالله عمار حمدان</t>
  </si>
  <si>
    <t>دينا مجدى هدهد محمد</t>
  </si>
  <si>
    <t>رانيا منتصر رمضان احمد</t>
  </si>
  <si>
    <t>رحاب أشرف يوسف محمد</t>
  </si>
  <si>
    <t>رحمه كامل عبد الحميد رضوان</t>
  </si>
  <si>
    <t>رضوة ياسر خليل صالح</t>
  </si>
  <si>
    <t>رضوه خيرى أبو القاسم أبو دوح</t>
  </si>
  <si>
    <t xml:space="preserve">رضوى شعبان مرعى </t>
  </si>
  <si>
    <t>ريهام أنور عجمى محمد</t>
  </si>
  <si>
    <t>شيماء ضاحى عبدالعظيم إمبابى</t>
  </si>
  <si>
    <t>شيماء عرفه احمد حسين</t>
  </si>
  <si>
    <t>صفيه أيمن البدرى دسوقى</t>
  </si>
  <si>
    <t>عزيزة حمدى محمود احمد</t>
  </si>
  <si>
    <t xml:space="preserve">علياء ممدوح محمود عبد الرحيم </t>
  </si>
  <si>
    <t>غادة رجب الزيان هاشم</t>
  </si>
  <si>
    <t>فاطمة حسانين رفاعى حسانين</t>
  </si>
  <si>
    <t>فاطمة على عبد الراضى سليم</t>
  </si>
  <si>
    <t>فرحه السيد كمال ذكى</t>
  </si>
  <si>
    <t>لانا رمضان محمد عبد اللطيف</t>
  </si>
  <si>
    <t>مرثا لويس عزمى اسحق</t>
  </si>
  <si>
    <t>مروة عاشور تركى نور الدين</t>
  </si>
  <si>
    <t>مروة محمد هاشم محمود</t>
  </si>
  <si>
    <t>مروة محمود يوسف محمد</t>
  </si>
  <si>
    <t>منار محمد عبد العزيز حسن</t>
  </si>
  <si>
    <t>منه الله جمال حفنى احمد</t>
  </si>
  <si>
    <t>مى عز الدين خليفة احمد</t>
  </si>
  <si>
    <t xml:space="preserve">ميادة أحمد محمد حسين </t>
  </si>
  <si>
    <t>نورا حميدو احمد كامل</t>
  </si>
  <si>
    <t>نوره محمد صديق خلف</t>
  </si>
  <si>
    <t>وداد ناصر الديب هاشم</t>
  </si>
  <si>
    <t>ورده كمال على محمود</t>
  </si>
  <si>
    <t>ياسمين أسعد الأقصر السيد</t>
  </si>
  <si>
    <t>رقم الجلوس</t>
  </si>
  <si>
    <t>ملاحظات</t>
  </si>
  <si>
    <t>كشف 12 د لتلاميذ الصف السادس للعام الدراسى 2015/2014م</t>
  </si>
  <si>
    <t>إدارة أخميم التعليمية</t>
  </si>
  <si>
    <t>القطاع الثالث</t>
  </si>
  <si>
    <t>مدرسة أحمد عرابى الابتدائية</t>
  </si>
  <si>
    <t>اقر أنا مدير المدرسة بأن جميع التلاميذ المقيدين بالكشف مقيدون قيدا قانونيا</t>
  </si>
  <si>
    <t>ش.ط</t>
  </si>
  <si>
    <t>يعتمد ؛ مدير المدرسة</t>
  </si>
  <si>
    <t>يوم</t>
  </si>
  <si>
    <t>شهر</t>
  </si>
  <si>
    <t>سنة</t>
  </si>
  <si>
    <t>جمال العوامى</t>
  </si>
</sst>
</file>

<file path=xl/styles.xml><?xml version="1.0" encoding="utf-8"?>
<styleSheet xmlns="http://schemas.openxmlformats.org/spreadsheetml/2006/main">
  <numFmts count="2">
    <numFmt numFmtId="164" formatCode="yyyy/mm/dd;@"/>
    <numFmt numFmtId="165" formatCode="yyyy/mm/dd"/>
  </numFmts>
  <fonts count="26">
    <font>
      <sz val="11"/>
      <color theme="1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  <charset val="178"/>
    </font>
    <font>
      <b/>
      <sz val="8"/>
      <color indexed="8"/>
      <name val="Arial"/>
      <family val="2"/>
      <charset val="178"/>
    </font>
    <font>
      <b/>
      <sz val="11"/>
      <color indexed="63"/>
      <name val="Arial"/>
      <family val="2"/>
    </font>
    <font>
      <b/>
      <sz val="12"/>
      <name val="MCS Taybah S_U normal."/>
    </font>
    <font>
      <b/>
      <sz val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b/>
      <sz val="12"/>
      <name val="MCS Taybah S_U normal."/>
      <charset val="178"/>
    </font>
    <font>
      <b/>
      <sz val="11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9"/>
      <color indexed="8"/>
      <name val="Arial"/>
      <family val="2"/>
    </font>
    <font>
      <b/>
      <sz val="10"/>
      <color indexed="8"/>
      <name val="Arial"/>
      <family val="2"/>
      <charset val="178"/>
    </font>
    <font>
      <sz val="8"/>
      <color theme="1"/>
      <name val="Arial"/>
      <family val="2"/>
      <scheme val="minor"/>
    </font>
    <font>
      <sz val="8"/>
      <color indexed="8"/>
      <name val="Arial"/>
      <family val="2"/>
    </font>
    <font>
      <sz val="12"/>
      <name val="Arial"/>
      <family val="2"/>
      <scheme val="minor"/>
    </font>
    <font>
      <b/>
      <sz val="12"/>
      <color indexed="8"/>
      <name val="Arial"/>
      <family val="2"/>
    </font>
    <font>
      <sz val="14"/>
      <color indexed="8"/>
      <name val="Arial"/>
      <family val="2"/>
      <charset val="178"/>
    </font>
    <font>
      <b/>
      <sz val="10"/>
      <color theme="1"/>
      <name val="Arial"/>
      <family val="2"/>
      <scheme val="minor"/>
    </font>
    <font>
      <b/>
      <sz val="12"/>
      <name val="Arial"/>
      <family val="2"/>
      <charset val="178"/>
    </font>
    <font>
      <b/>
      <sz val="12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2" fillId="0" borderId="0"/>
  </cellStyleXfs>
  <cellXfs count="80">
    <xf numFmtId="0" fontId="0" fillId="0" borderId="0" xfId="0"/>
    <xf numFmtId="0" fontId="3" fillId="0" borderId="0" xfId="2" applyFont="1" applyFill="1" applyBorder="1" applyAlignment="1" applyProtection="1">
      <alignment horizontal="center" vertical="center"/>
      <protection hidden="1"/>
    </xf>
    <xf numFmtId="0" fontId="3" fillId="0" borderId="0" xfId="2" applyFont="1" applyFill="1" applyBorder="1" applyAlignment="1" applyProtection="1">
      <alignment horizontal="right" vertical="center"/>
      <protection hidden="1"/>
    </xf>
    <xf numFmtId="0" fontId="6" fillId="0" borderId="4" xfId="1" applyFont="1" applyFill="1" applyBorder="1" applyAlignment="1">
      <alignment horizontal="center" vertical="center"/>
    </xf>
    <xf numFmtId="0" fontId="7" fillId="0" borderId="4" xfId="0" applyFont="1" applyBorder="1" applyAlignment="1" applyProtection="1">
      <alignment vertical="top" wrapText="1" readingOrder="2"/>
      <protection locked="0"/>
    </xf>
    <xf numFmtId="0" fontId="8" fillId="0" borderId="4" xfId="0" applyFont="1" applyBorder="1" applyAlignment="1" applyProtection="1">
      <alignment horizontal="center" vertical="center" shrinkToFit="1"/>
      <protection locked="0"/>
    </xf>
    <xf numFmtId="164" fontId="9" fillId="0" borderId="4" xfId="0" applyNumberFormat="1" applyFont="1" applyFill="1" applyBorder="1" applyAlignment="1" applyProtection="1">
      <alignment horizontal="center" vertical="center" shrinkToFit="1" readingOrder="1"/>
      <protection locked="0"/>
    </xf>
    <xf numFmtId="0" fontId="3" fillId="0" borderId="4" xfId="0" applyFont="1" applyFill="1" applyBorder="1" applyAlignment="1" applyProtection="1">
      <alignment horizontal="center" shrinkToFit="1"/>
      <protection locked="0"/>
    </xf>
    <xf numFmtId="0" fontId="10" fillId="0" borderId="4" xfId="0" applyFont="1" applyFill="1" applyBorder="1" applyAlignment="1">
      <alignment horizontal="center"/>
    </xf>
    <xf numFmtId="0" fontId="11" fillId="0" borderId="4" xfId="0" applyFont="1" applyBorder="1" applyAlignment="1" applyProtection="1">
      <alignment vertical="top" wrapText="1" readingOrder="2"/>
      <protection locked="0"/>
    </xf>
    <xf numFmtId="0" fontId="12" fillId="0" borderId="4" xfId="0" applyFont="1" applyBorder="1" applyAlignment="1" applyProtection="1">
      <alignment vertical="center" shrinkToFit="1" readingOrder="2"/>
      <protection locked="0"/>
    </xf>
    <xf numFmtId="0" fontId="11" fillId="0" borderId="4" xfId="0" applyFont="1" applyBorder="1" applyAlignment="1" applyProtection="1">
      <alignment readingOrder="2"/>
      <protection locked="0"/>
    </xf>
    <xf numFmtId="0" fontId="13" fillId="0" borderId="4" xfId="0" applyFont="1" applyBorder="1" applyAlignment="1" applyProtection="1">
      <alignment vertical="top" wrapText="1" readingOrder="2"/>
      <protection locked="0"/>
    </xf>
    <xf numFmtId="0" fontId="14" fillId="0" borderId="4" xfId="0" applyFont="1" applyBorder="1" applyAlignment="1" applyProtection="1">
      <alignment vertical="top" wrapText="1" readingOrder="2"/>
      <protection locked="0"/>
    </xf>
    <xf numFmtId="0" fontId="14" fillId="0" borderId="4" xfId="0" applyFont="1" applyBorder="1" applyAlignment="1" applyProtection="1">
      <alignment horizontal="right" vertical="top" wrapText="1" readingOrder="2"/>
      <protection locked="0"/>
    </xf>
    <xf numFmtId="164" fontId="9" fillId="0" borderId="4" xfId="0" applyNumberFormat="1" applyFont="1" applyFill="1" applyBorder="1" applyAlignment="1" applyProtection="1">
      <alignment horizontal="right" vertical="center" shrinkToFit="1" readingOrder="1"/>
      <protection locked="0"/>
    </xf>
    <xf numFmtId="0" fontId="11" fillId="0" borderId="4" xfId="0" applyFont="1" applyBorder="1" applyAlignment="1" applyProtection="1">
      <alignment horizontal="right" vertical="top" wrapText="1" readingOrder="2"/>
      <protection locked="0"/>
    </xf>
    <xf numFmtId="0" fontId="11" fillId="0" borderId="4" xfId="0" applyFont="1" applyBorder="1" applyAlignment="1" applyProtection="1">
      <alignment horizontal="right" readingOrder="2"/>
      <protection locked="0"/>
    </xf>
    <xf numFmtId="0" fontId="12" fillId="0" borderId="4" xfId="0" applyFont="1" applyBorder="1" applyAlignment="1" applyProtection="1">
      <alignment horizontal="right" vertical="center" shrinkToFit="1" readingOrder="2"/>
      <protection locked="0"/>
    </xf>
    <xf numFmtId="0" fontId="15" fillId="0" borderId="4" xfId="0" applyFont="1" applyBorder="1" applyAlignment="1" applyProtection="1">
      <alignment horizontal="right" vertical="top" wrapText="1" readingOrder="2"/>
      <protection locked="0"/>
    </xf>
    <xf numFmtId="0" fontId="16" fillId="0" borderId="4" xfId="0" applyFont="1" applyFill="1" applyBorder="1" applyAlignment="1">
      <alignment horizontal="center" vertical="center" wrapText="1" readingOrder="2"/>
    </xf>
    <xf numFmtId="0" fontId="17" fillId="0" borderId="4" xfId="0" applyFont="1" applyFill="1" applyBorder="1" applyAlignment="1">
      <alignment horizontal="center"/>
    </xf>
    <xf numFmtId="0" fontId="18" fillId="0" borderId="4" xfId="0" applyFont="1" applyFill="1" applyBorder="1"/>
    <xf numFmtId="164" fontId="3" fillId="0" borderId="4" xfId="0" applyNumberFormat="1" applyFont="1" applyFill="1" applyBorder="1" applyAlignment="1" applyProtection="1">
      <alignment vertical="center" shrinkToFit="1"/>
      <protection locked="0"/>
    </xf>
    <xf numFmtId="0" fontId="19" fillId="0" borderId="4" xfId="0" applyFont="1" applyFill="1" applyBorder="1"/>
    <xf numFmtId="164" fontId="20" fillId="0" borderId="4" xfId="0" applyNumberFormat="1" applyFont="1" applyFill="1" applyBorder="1" applyProtection="1">
      <protection locked="0"/>
    </xf>
    <xf numFmtId="0" fontId="0" fillId="0" borderId="0" xfId="0" applyFill="1" applyAlignment="1">
      <alignment horizontal="center" vertical="center"/>
    </xf>
    <xf numFmtId="0" fontId="1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4" fontId="20" fillId="0" borderId="0" xfId="0" applyNumberFormat="1" applyFont="1" applyFill="1" applyProtection="1">
      <protection locked="0"/>
    </xf>
    <xf numFmtId="0" fontId="20" fillId="0" borderId="0" xfId="0" applyFont="1" applyFill="1" applyProtection="1">
      <protection locked="0"/>
    </xf>
    <xf numFmtId="0" fontId="18" fillId="0" borderId="0" xfId="0" applyFont="1" applyFill="1"/>
    <xf numFmtId="0" fontId="6" fillId="0" borderId="5" xfId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/>
    </xf>
    <xf numFmtId="0" fontId="8" fillId="0" borderId="5" xfId="0" applyFont="1" applyBorder="1" applyAlignment="1" applyProtection="1">
      <alignment horizontal="center" vertical="center" shrinkToFit="1"/>
      <protection locked="0"/>
    </xf>
    <xf numFmtId="0" fontId="3" fillId="0" borderId="5" xfId="0" applyFont="1" applyFill="1" applyBorder="1" applyAlignment="1" applyProtection="1">
      <alignment horizontal="center" shrinkToFit="1"/>
      <protection locked="0"/>
    </xf>
    <xf numFmtId="0" fontId="0" fillId="0" borderId="4" xfId="0" applyBorder="1"/>
    <xf numFmtId="0" fontId="0" fillId="0" borderId="4" xfId="0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/>
    </xf>
    <xf numFmtId="0" fontId="20" fillId="0" borderId="4" xfId="0" applyFont="1" applyFill="1" applyBorder="1" applyProtection="1">
      <protection locked="0"/>
    </xf>
    <xf numFmtId="0" fontId="22" fillId="0" borderId="0" xfId="0" applyFont="1" applyFill="1" applyAlignment="1">
      <alignment horizontal="center"/>
    </xf>
    <xf numFmtId="0" fontId="23" fillId="0" borderId="6" xfId="0" applyFont="1" applyBorder="1" applyAlignment="1">
      <alignment horizontal="center"/>
    </xf>
    <xf numFmtId="0" fontId="14" fillId="0" borderId="5" xfId="0" applyFont="1" applyBorder="1" applyAlignment="1" applyProtection="1">
      <alignment horizontal="right" vertical="top" wrapText="1" readingOrder="2"/>
      <protection locked="0"/>
    </xf>
    <xf numFmtId="164" fontId="9" fillId="0" borderId="5" xfId="0" applyNumberFormat="1" applyFont="1" applyFill="1" applyBorder="1" applyAlignment="1" applyProtection="1">
      <alignment horizontal="right" vertical="center" shrinkToFit="1" readingOrder="1"/>
      <protection locked="0"/>
    </xf>
    <xf numFmtId="0" fontId="0" fillId="0" borderId="5" xfId="0" applyBorder="1"/>
    <xf numFmtId="0" fontId="11" fillId="0" borderId="0" xfId="0" applyFont="1" applyBorder="1" applyAlignment="1" applyProtection="1">
      <alignment vertical="top" wrapText="1" readingOrder="2"/>
      <protection locked="0"/>
    </xf>
    <xf numFmtId="0" fontId="11" fillId="0" borderId="11" xfId="0" applyFont="1" applyBorder="1" applyAlignment="1" applyProtection="1">
      <alignment vertical="top" wrapText="1" readingOrder="2"/>
      <protection locked="0"/>
    </xf>
    <xf numFmtId="0" fontId="10" fillId="0" borderId="11" xfId="0" applyFont="1" applyFill="1" applyBorder="1" applyAlignment="1">
      <alignment horizontal="center"/>
    </xf>
    <xf numFmtId="0" fontId="8" fillId="0" borderId="11" xfId="0" applyFont="1" applyBorder="1" applyAlignment="1" applyProtection="1">
      <alignment horizontal="center" vertical="center" shrinkToFit="1"/>
      <protection locked="0"/>
    </xf>
    <xf numFmtId="164" fontId="9" fillId="0" borderId="11" xfId="0" applyNumberFormat="1" applyFont="1" applyFill="1" applyBorder="1" applyAlignment="1" applyProtection="1">
      <alignment horizontal="center" vertical="center" shrinkToFit="1" readingOrder="1"/>
      <protection locked="0"/>
    </xf>
    <xf numFmtId="0" fontId="3" fillId="0" borderId="11" xfId="0" applyFont="1" applyFill="1" applyBorder="1" applyAlignment="1" applyProtection="1">
      <alignment horizontal="center" shrinkToFit="1"/>
      <protection locked="0"/>
    </xf>
    <xf numFmtId="0" fontId="0" fillId="0" borderId="11" xfId="0" applyBorder="1"/>
    <xf numFmtId="165" fontId="24" fillId="0" borderId="2" xfId="0" applyNumberFormat="1" applyFont="1" applyFill="1" applyBorder="1" applyAlignment="1" applyProtection="1">
      <alignment horizontal="center" vertical="center"/>
      <protection locked="0"/>
    </xf>
    <xf numFmtId="0" fontId="3" fillId="0" borderId="0" xfId="2" applyFont="1" applyFill="1" applyBorder="1" applyAlignment="1" applyProtection="1">
      <alignment horizontal="right" vertical="center"/>
      <protection hidden="1"/>
    </xf>
    <xf numFmtId="0" fontId="24" fillId="0" borderId="3" xfId="2" applyFont="1" applyBorder="1" applyAlignment="1" applyProtection="1">
      <alignment horizontal="center" vertical="center" textRotation="90"/>
      <protection hidden="1"/>
    </xf>
    <xf numFmtId="0" fontId="24" fillId="0" borderId="9" xfId="2" applyFont="1" applyBorder="1" applyAlignment="1" applyProtection="1">
      <alignment horizontal="center" vertical="center" textRotation="90"/>
      <protection hidden="1"/>
    </xf>
    <xf numFmtId="0" fontId="24" fillId="0" borderId="10" xfId="2" applyFont="1" applyBorder="1" applyAlignment="1" applyProtection="1">
      <alignment horizontal="center" vertical="center" textRotation="90"/>
      <protection hidden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textRotation="90"/>
    </xf>
    <xf numFmtId="0" fontId="4" fillId="0" borderId="9" xfId="0" applyFont="1" applyFill="1" applyBorder="1" applyAlignment="1">
      <alignment horizontal="center" vertical="center" textRotation="90"/>
    </xf>
    <xf numFmtId="0" fontId="4" fillId="0" borderId="10" xfId="0" applyFont="1" applyFill="1" applyBorder="1" applyAlignment="1">
      <alignment horizontal="center" vertical="center" textRotation="90"/>
    </xf>
    <xf numFmtId="164" fontId="24" fillId="0" borderId="2" xfId="0" applyNumberFormat="1" applyFont="1" applyFill="1" applyBorder="1" applyAlignment="1" applyProtection="1">
      <alignment horizontal="center" vertical="center" textRotation="90"/>
      <protection locked="0"/>
    </xf>
    <xf numFmtId="164" fontId="24" fillId="0" borderId="3" xfId="0" applyNumberFormat="1" applyFont="1" applyFill="1" applyBorder="1" applyAlignment="1" applyProtection="1">
      <alignment horizontal="center" vertical="center" textRotation="90"/>
      <protection locked="0"/>
    </xf>
    <xf numFmtId="0" fontId="9" fillId="0" borderId="7" xfId="2" applyFont="1" applyFill="1" applyBorder="1" applyAlignment="1" applyProtection="1">
      <alignment horizontal="center" vertical="center"/>
      <protection hidden="1"/>
    </xf>
    <xf numFmtId="0" fontId="24" fillId="0" borderId="2" xfId="0" applyFont="1" applyFill="1" applyBorder="1" applyAlignment="1" applyProtection="1">
      <alignment horizontal="center" vertical="center" shrinkToFit="1"/>
      <protection locked="0"/>
    </xf>
    <xf numFmtId="165" fontId="24" fillId="0" borderId="2" xfId="0" applyNumberFormat="1" applyFont="1" applyFill="1" applyBorder="1" applyAlignment="1" applyProtection="1">
      <alignment horizontal="center" vertical="center"/>
      <protection locked="0"/>
    </xf>
    <xf numFmtId="0" fontId="21" fillId="0" borderId="0" xfId="0" applyFont="1" applyFill="1" applyBorder="1" applyAlignment="1">
      <alignment horizontal="right"/>
    </xf>
    <xf numFmtId="0" fontId="21" fillId="0" borderId="11" xfId="0" applyFont="1" applyFill="1" applyBorder="1" applyAlignment="1">
      <alignment horizontal="right"/>
    </xf>
    <xf numFmtId="0" fontId="4" fillId="0" borderId="0" xfId="0" applyFont="1" applyFill="1" applyAlignment="1">
      <alignment horizontal="right"/>
    </xf>
    <xf numFmtId="0" fontId="21" fillId="0" borderId="0" xfId="0" applyFont="1" applyFill="1" applyAlignment="1">
      <alignment horizontal="center"/>
    </xf>
    <xf numFmtId="0" fontId="25" fillId="0" borderId="3" xfId="0" applyFont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3" fillId="0" borderId="0" xfId="2" applyFont="1" applyFill="1" applyBorder="1" applyAlignment="1" applyProtection="1">
      <alignment horizontal="center" vertical="center"/>
      <protection hidden="1"/>
    </xf>
    <xf numFmtId="0" fontId="4" fillId="0" borderId="8" xfId="0" applyFont="1" applyFill="1" applyBorder="1" applyAlignment="1">
      <alignment horizontal="center" vertical="center" textRotation="90"/>
    </xf>
    <xf numFmtId="0" fontId="24" fillId="0" borderId="8" xfId="2" applyFont="1" applyBorder="1" applyAlignment="1" applyProtection="1">
      <alignment horizontal="center" vertical="center" textRotation="90"/>
      <protection hidden="1"/>
    </xf>
    <xf numFmtId="164" fontId="20" fillId="0" borderId="0" xfId="0" applyNumberFormat="1" applyFont="1" applyFill="1" applyAlignment="1" applyProtection="1">
      <alignment horizontal="center"/>
      <protection locked="0"/>
    </xf>
    <xf numFmtId="0" fontId="17" fillId="0" borderId="0" xfId="0" applyFont="1" applyFill="1" applyAlignment="1">
      <alignment horizontal="center"/>
    </xf>
  </cellXfs>
  <cellStyles count="3">
    <cellStyle name="Normal" xfId="0" builtinId="0"/>
    <cellStyle name="Normal_الثانى" xfId="2"/>
    <cellStyle name="إخراج" xfId="1" builtinId="21"/>
  </cellStyles>
  <dxfs count="16"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ndense val="0"/>
        <extend val="0"/>
        <color auto="1"/>
      </font>
      <fill>
        <patternFill>
          <bgColor indexed="15"/>
        </patternFill>
      </fill>
    </dxf>
    <dxf>
      <font>
        <strike val="0"/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indexed="13"/>
        </patternFill>
      </fill>
    </dxf>
    <dxf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5"/>
        </patternFill>
      </fill>
    </dxf>
    <dxf>
      <font>
        <strike val="0"/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indexed="13"/>
        </patternFill>
      </fill>
    </dxf>
    <dxf>
      <fill>
        <patternFill>
          <bgColor indexed="4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3"/>
  <sheetViews>
    <sheetView rightToLeft="1" topLeftCell="A45" workbookViewId="0">
      <selection activeCell="F53" sqref="F53:H53"/>
    </sheetView>
  </sheetViews>
  <sheetFormatPr defaultRowHeight="15"/>
  <cols>
    <col min="1" max="1" width="3.625" style="26" customWidth="1"/>
    <col min="2" max="2" width="25.625" style="27" customWidth="1"/>
    <col min="3" max="3" width="10.625" style="27" customWidth="1"/>
    <col min="4" max="4" width="5.625" style="31" customWidth="1"/>
    <col min="5" max="5" width="5.625" style="28" customWidth="1"/>
    <col min="6" max="6" width="10.625" style="29" customWidth="1"/>
    <col min="7" max="9" width="5.625" style="30" customWidth="1"/>
  </cols>
  <sheetData>
    <row r="1" spans="1:10" ht="15.75">
      <c r="A1" s="53" t="s">
        <v>99</v>
      </c>
      <c r="B1" s="53"/>
      <c r="C1" s="53"/>
      <c r="D1" s="53"/>
      <c r="E1" s="53"/>
      <c r="F1" s="53"/>
      <c r="G1" s="2"/>
      <c r="H1" s="2"/>
      <c r="I1" s="2"/>
    </row>
    <row r="2" spans="1:10" ht="15.75">
      <c r="A2" s="53" t="s">
        <v>100</v>
      </c>
      <c r="B2" s="53"/>
      <c r="C2" s="53"/>
      <c r="D2" s="53"/>
      <c r="E2" s="53"/>
      <c r="F2" s="53"/>
      <c r="G2" s="2"/>
      <c r="H2" s="2"/>
      <c r="I2" s="2"/>
    </row>
    <row r="3" spans="1:10" ht="15.75">
      <c r="A3" s="53" t="s">
        <v>101</v>
      </c>
      <c r="B3" s="53"/>
      <c r="C3" s="53"/>
      <c r="D3" s="53"/>
      <c r="E3" s="53"/>
      <c r="F3" s="53"/>
      <c r="G3" s="2"/>
      <c r="H3" s="2"/>
      <c r="I3" s="2"/>
    </row>
    <row r="4" spans="1:10" ht="18.75" thickBot="1">
      <c r="A4" s="1"/>
      <c r="B4" s="64" t="s">
        <v>98</v>
      </c>
      <c r="C4" s="64"/>
      <c r="D4" s="64"/>
      <c r="E4" s="64"/>
      <c r="F4" s="64"/>
      <c r="G4" s="64"/>
      <c r="H4" s="64"/>
      <c r="I4" s="64"/>
    </row>
    <row r="5" spans="1:10" ht="9.9499999999999993" customHeight="1" thickTop="1" thickBot="1">
      <c r="A5" s="57" t="s">
        <v>0</v>
      </c>
      <c r="B5" s="57" t="s">
        <v>1</v>
      </c>
      <c r="C5" s="57" t="s">
        <v>96</v>
      </c>
      <c r="D5" s="54" t="s">
        <v>4</v>
      </c>
      <c r="E5" s="59" t="s">
        <v>2</v>
      </c>
      <c r="F5" s="62" t="s">
        <v>3</v>
      </c>
      <c r="G5" s="65" t="s">
        <v>5</v>
      </c>
      <c r="H5" s="65"/>
      <c r="I5" s="65"/>
      <c r="J5" s="71" t="s">
        <v>97</v>
      </c>
    </row>
    <row r="6" spans="1:10" ht="9.9499999999999993" customHeight="1" thickTop="1" thickBot="1">
      <c r="A6" s="57"/>
      <c r="B6" s="57"/>
      <c r="C6" s="57"/>
      <c r="D6" s="55"/>
      <c r="E6" s="60"/>
      <c r="F6" s="62"/>
      <c r="G6" s="65"/>
      <c r="H6" s="65"/>
      <c r="I6" s="65"/>
      <c r="J6" s="72"/>
    </row>
    <row r="7" spans="1:10" ht="9.9499999999999993" customHeight="1" thickTop="1" thickBot="1">
      <c r="A7" s="57"/>
      <c r="B7" s="57"/>
      <c r="C7" s="57"/>
      <c r="D7" s="55"/>
      <c r="E7" s="60"/>
      <c r="F7" s="62"/>
      <c r="G7" s="66">
        <v>42278</v>
      </c>
      <c r="H7" s="66"/>
      <c r="I7" s="66"/>
      <c r="J7" s="72"/>
    </row>
    <row r="8" spans="1:10" ht="9.9499999999999993" customHeight="1" thickTop="1" thickBot="1">
      <c r="A8" s="57"/>
      <c r="B8" s="57"/>
      <c r="C8" s="57"/>
      <c r="D8" s="55"/>
      <c r="E8" s="60"/>
      <c r="F8" s="62"/>
      <c r="G8" s="66"/>
      <c r="H8" s="66"/>
      <c r="I8" s="66"/>
      <c r="J8" s="72"/>
    </row>
    <row r="9" spans="1:10" ht="9.9499999999999993" customHeight="1" thickTop="1" thickBot="1">
      <c r="A9" s="57"/>
      <c r="B9" s="57"/>
      <c r="C9" s="57"/>
      <c r="D9" s="55"/>
      <c r="E9" s="60"/>
      <c r="F9" s="62"/>
      <c r="G9" s="66"/>
      <c r="H9" s="66"/>
      <c r="I9" s="66"/>
      <c r="J9" s="72"/>
    </row>
    <row r="10" spans="1:10" ht="9.9499999999999993" customHeight="1" thickTop="1" thickBot="1">
      <c r="A10" s="57"/>
      <c r="B10" s="57"/>
      <c r="C10" s="57"/>
      <c r="D10" s="55"/>
      <c r="E10" s="60"/>
      <c r="F10" s="62"/>
      <c r="G10" s="66"/>
      <c r="H10" s="66"/>
      <c r="I10" s="66"/>
      <c r="J10" s="72"/>
    </row>
    <row r="11" spans="1:10" ht="18" customHeight="1" thickTop="1" thickBot="1">
      <c r="A11" s="57"/>
      <c r="B11" s="58"/>
      <c r="C11" s="58"/>
      <c r="D11" s="56"/>
      <c r="E11" s="61"/>
      <c r="F11" s="63"/>
      <c r="G11" s="52" t="s">
        <v>105</v>
      </c>
      <c r="H11" s="52" t="s">
        <v>106</v>
      </c>
      <c r="I11" s="52" t="s">
        <v>107</v>
      </c>
      <c r="J11" s="73"/>
    </row>
    <row r="12" spans="1:10" ht="19.5" thickTop="1" thickBot="1">
      <c r="A12" s="32">
        <v>1</v>
      </c>
      <c r="B12" s="4" t="s">
        <v>6</v>
      </c>
      <c r="C12" s="4"/>
      <c r="D12" s="8" t="s">
        <v>8</v>
      </c>
      <c r="E12" s="5" t="s">
        <v>7</v>
      </c>
      <c r="F12" s="6">
        <v>37684</v>
      </c>
      <c r="G12" s="35">
        <f t="shared" ref="G12:G46" si="0">IF(F12&gt;1,DATEDIF(F12,$G$7,"md"),"")</f>
        <v>28</v>
      </c>
      <c r="H12" s="35">
        <f t="shared" ref="H12:H46" si="1">IF(F12&gt;1,DATEDIF(F12,$G$7,"ym"),"")</f>
        <v>6</v>
      </c>
      <c r="I12" s="35">
        <f t="shared" ref="I12:I46" si="2">IF(F12&gt;1,DATEDIF(F12,$G$7,"y"),"")</f>
        <v>12</v>
      </c>
      <c r="J12" s="36"/>
    </row>
    <row r="13" spans="1:10" ht="18.75" thickBot="1">
      <c r="A13" s="3">
        <v>2</v>
      </c>
      <c r="B13" s="9" t="s">
        <v>9</v>
      </c>
      <c r="C13" s="9"/>
      <c r="D13" s="8" t="s">
        <v>8</v>
      </c>
      <c r="E13" s="5" t="s">
        <v>7</v>
      </c>
      <c r="F13" s="6">
        <v>37883</v>
      </c>
      <c r="G13" s="7">
        <f t="shared" si="0"/>
        <v>13</v>
      </c>
      <c r="H13" s="7">
        <f t="shared" si="1"/>
        <v>0</v>
      </c>
      <c r="I13" s="7">
        <f t="shared" si="2"/>
        <v>12</v>
      </c>
      <c r="J13" s="36"/>
    </row>
    <row r="14" spans="1:10" ht="18.75" thickBot="1">
      <c r="A14" s="32">
        <v>3</v>
      </c>
      <c r="B14" s="9" t="s">
        <v>10</v>
      </c>
      <c r="C14" s="9"/>
      <c r="D14" s="8" t="s">
        <v>8</v>
      </c>
      <c r="E14" s="5" t="s">
        <v>7</v>
      </c>
      <c r="F14" s="6">
        <v>37867</v>
      </c>
      <c r="G14" s="7">
        <f t="shared" si="0"/>
        <v>29</v>
      </c>
      <c r="H14" s="7">
        <f t="shared" si="1"/>
        <v>0</v>
      </c>
      <c r="I14" s="7">
        <f t="shared" si="2"/>
        <v>12</v>
      </c>
      <c r="J14" s="36"/>
    </row>
    <row r="15" spans="1:10" ht="18.75" thickBot="1">
      <c r="A15" s="3">
        <v>4</v>
      </c>
      <c r="B15" s="9" t="s">
        <v>11</v>
      </c>
      <c r="C15" s="9"/>
      <c r="D15" s="8" t="s">
        <v>8</v>
      </c>
      <c r="E15" s="5" t="s">
        <v>7</v>
      </c>
      <c r="F15" s="6">
        <v>37676</v>
      </c>
      <c r="G15" s="7">
        <f t="shared" si="0"/>
        <v>8</v>
      </c>
      <c r="H15" s="7">
        <f t="shared" si="1"/>
        <v>7</v>
      </c>
      <c r="I15" s="7">
        <f t="shared" si="2"/>
        <v>12</v>
      </c>
      <c r="J15" s="36"/>
    </row>
    <row r="16" spans="1:10" ht="18.75" thickBot="1">
      <c r="A16" s="32">
        <v>5</v>
      </c>
      <c r="B16" s="9" t="s">
        <v>12</v>
      </c>
      <c r="C16" s="9"/>
      <c r="D16" s="8" t="s">
        <v>8</v>
      </c>
      <c r="E16" s="5" t="s">
        <v>7</v>
      </c>
      <c r="F16" s="6">
        <v>37603</v>
      </c>
      <c r="G16" s="7">
        <f t="shared" si="0"/>
        <v>19</v>
      </c>
      <c r="H16" s="7">
        <f t="shared" si="1"/>
        <v>9</v>
      </c>
      <c r="I16" s="7">
        <f t="shared" si="2"/>
        <v>12</v>
      </c>
      <c r="J16" s="36"/>
    </row>
    <row r="17" spans="1:10" ht="18.75" thickBot="1">
      <c r="A17" s="3">
        <v>6</v>
      </c>
      <c r="B17" s="9" t="s">
        <v>13</v>
      </c>
      <c r="C17" s="9"/>
      <c r="D17" s="8" t="s">
        <v>8</v>
      </c>
      <c r="E17" s="5" t="s">
        <v>7</v>
      </c>
      <c r="F17" s="6">
        <v>37855</v>
      </c>
      <c r="G17" s="7">
        <f t="shared" si="0"/>
        <v>10</v>
      </c>
      <c r="H17" s="7">
        <f t="shared" si="1"/>
        <v>1</v>
      </c>
      <c r="I17" s="7">
        <f t="shared" si="2"/>
        <v>12</v>
      </c>
      <c r="J17" s="36"/>
    </row>
    <row r="18" spans="1:10" ht="18.75" thickBot="1">
      <c r="A18" s="32">
        <v>7</v>
      </c>
      <c r="B18" s="10" t="s">
        <v>14</v>
      </c>
      <c r="C18" s="10"/>
      <c r="D18" s="8" t="s">
        <v>8</v>
      </c>
      <c r="E18" s="5" t="s">
        <v>7</v>
      </c>
      <c r="F18" s="6">
        <v>37257</v>
      </c>
      <c r="G18" s="7">
        <f t="shared" si="0"/>
        <v>0</v>
      </c>
      <c r="H18" s="7">
        <f t="shared" si="1"/>
        <v>9</v>
      </c>
      <c r="I18" s="7">
        <f t="shared" si="2"/>
        <v>13</v>
      </c>
      <c r="J18" s="36"/>
    </row>
    <row r="19" spans="1:10" ht="18.75" thickBot="1">
      <c r="A19" s="3">
        <v>8</v>
      </c>
      <c r="B19" s="11" t="s">
        <v>15</v>
      </c>
      <c r="C19" s="11"/>
      <c r="D19" s="8" t="s">
        <v>8</v>
      </c>
      <c r="E19" s="5" t="s">
        <v>7</v>
      </c>
      <c r="F19" s="6">
        <v>37895</v>
      </c>
      <c r="G19" s="7">
        <f t="shared" si="0"/>
        <v>0</v>
      </c>
      <c r="H19" s="7">
        <f t="shared" si="1"/>
        <v>0</v>
      </c>
      <c r="I19" s="7">
        <f t="shared" si="2"/>
        <v>12</v>
      </c>
      <c r="J19" s="36"/>
    </row>
    <row r="20" spans="1:10" ht="18.75" thickBot="1">
      <c r="A20" s="32">
        <v>9</v>
      </c>
      <c r="B20" s="11" t="s">
        <v>16</v>
      </c>
      <c r="C20" s="11"/>
      <c r="D20" s="8" t="s">
        <v>8</v>
      </c>
      <c r="E20" s="5" t="s">
        <v>7</v>
      </c>
      <c r="F20" s="6">
        <v>37773</v>
      </c>
      <c r="G20" s="7">
        <f t="shared" si="0"/>
        <v>0</v>
      </c>
      <c r="H20" s="7">
        <f t="shared" si="1"/>
        <v>4</v>
      </c>
      <c r="I20" s="7">
        <f t="shared" si="2"/>
        <v>12</v>
      </c>
      <c r="J20" s="36"/>
    </row>
    <row r="21" spans="1:10" ht="18.75" thickBot="1">
      <c r="A21" s="3">
        <v>10</v>
      </c>
      <c r="B21" s="11" t="s">
        <v>17</v>
      </c>
      <c r="C21" s="11"/>
      <c r="D21" s="8" t="s">
        <v>8</v>
      </c>
      <c r="E21" s="5" t="s">
        <v>7</v>
      </c>
      <c r="F21" s="6">
        <v>37702</v>
      </c>
      <c r="G21" s="7">
        <f t="shared" si="0"/>
        <v>10</v>
      </c>
      <c r="H21" s="7">
        <f t="shared" si="1"/>
        <v>6</v>
      </c>
      <c r="I21" s="7">
        <f t="shared" si="2"/>
        <v>12</v>
      </c>
      <c r="J21" s="36"/>
    </row>
    <row r="22" spans="1:10" ht="18.75" thickBot="1">
      <c r="A22" s="32">
        <v>11</v>
      </c>
      <c r="B22" s="10" t="s">
        <v>18</v>
      </c>
      <c r="C22" s="10"/>
      <c r="D22" s="8" t="s">
        <v>8</v>
      </c>
      <c r="E22" s="5" t="s">
        <v>19</v>
      </c>
      <c r="F22" s="6">
        <v>36680</v>
      </c>
      <c r="G22" s="7">
        <f t="shared" si="0"/>
        <v>29</v>
      </c>
      <c r="H22" s="7">
        <f t="shared" si="1"/>
        <v>3</v>
      </c>
      <c r="I22" s="7">
        <f t="shared" si="2"/>
        <v>15</v>
      </c>
      <c r="J22" s="36"/>
    </row>
    <row r="23" spans="1:10" ht="18.75" thickBot="1">
      <c r="A23" s="3">
        <v>12</v>
      </c>
      <c r="B23" s="9" t="s">
        <v>20</v>
      </c>
      <c r="C23" s="9"/>
      <c r="D23" s="8" t="s">
        <v>8</v>
      </c>
      <c r="E23" s="5" t="s">
        <v>7</v>
      </c>
      <c r="F23" s="6">
        <v>37854</v>
      </c>
      <c r="G23" s="7">
        <f t="shared" si="0"/>
        <v>11</v>
      </c>
      <c r="H23" s="7">
        <f t="shared" si="1"/>
        <v>1</v>
      </c>
      <c r="I23" s="7">
        <f t="shared" si="2"/>
        <v>12</v>
      </c>
      <c r="J23" s="36"/>
    </row>
    <row r="24" spans="1:10" ht="18.75" thickBot="1">
      <c r="A24" s="32">
        <v>13</v>
      </c>
      <c r="B24" s="12" t="s">
        <v>21</v>
      </c>
      <c r="C24" s="12"/>
      <c r="D24" s="8" t="s">
        <v>22</v>
      </c>
      <c r="E24" s="5" t="s">
        <v>7</v>
      </c>
      <c r="F24" s="6">
        <v>37709</v>
      </c>
      <c r="G24" s="7">
        <f t="shared" si="0"/>
        <v>3</v>
      </c>
      <c r="H24" s="7">
        <f t="shared" si="1"/>
        <v>6</v>
      </c>
      <c r="I24" s="7">
        <f t="shared" si="2"/>
        <v>12</v>
      </c>
      <c r="J24" s="36"/>
    </row>
    <row r="25" spans="1:10" ht="18.75" thickBot="1">
      <c r="A25" s="3">
        <v>14</v>
      </c>
      <c r="B25" s="9" t="s">
        <v>23</v>
      </c>
      <c r="C25" s="9"/>
      <c r="D25" s="8" t="s">
        <v>8</v>
      </c>
      <c r="E25" s="5" t="s">
        <v>7</v>
      </c>
      <c r="F25" s="6">
        <v>37622</v>
      </c>
      <c r="G25" s="7">
        <f t="shared" si="0"/>
        <v>0</v>
      </c>
      <c r="H25" s="7">
        <f t="shared" si="1"/>
        <v>9</v>
      </c>
      <c r="I25" s="7">
        <f t="shared" si="2"/>
        <v>12</v>
      </c>
      <c r="J25" s="36"/>
    </row>
    <row r="26" spans="1:10" ht="18.75" thickBot="1">
      <c r="A26" s="32">
        <v>15</v>
      </c>
      <c r="B26" s="13" t="s">
        <v>24</v>
      </c>
      <c r="C26" s="13"/>
      <c r="D26" s="8" t="s">
        <v>8</v>
      </c>
      <c r="E26" s="5" t="s">
        <v>7</v>
      </c>
      <c r="F26" s="6">
        <v>37313</v>
      </c>
      <c r="G26" s="7">
        <f t="shared" si="0"/>
        <v>6</v>
      </c>
      <c r="H26" s="7">
        <f t="shared" si="1"/>
        <v>7</v>
      </c>
      <c r="I26" s="7">
        <f t="shared" si="2"/>
        <v>13</v>
      </c>
      <c r="J26" s="36"/>
    </row>
    <row r="27" spans="1:10" ht="18.75" thickBot="1">
      <c r="A27" s="3">
        <v>16</v>
      </c>
      <c r="B27" s="9" t="s">
        <v>25</v>
      </c>
      <c r="C27" s="9"/>
      <c r="D27" s="8" t="s">
        <v>8</v>
      </c>
      <c r="E27" s="5" t="s">
        <v>7</v>
      </c>
      <c r="F27" s="6">
        <v>37844</v>
      </c>
      <c r="G27" s="7">
        <f t="shared" si="0"/>
        <v>21</v>
      </c>
      <c r="H27" s="7">
        <f t="shared" si="1"/>
        <v>1</v>
      </c>
      <c r="I27" s="7">
        <f t="shared" si="2"/>
        <v>12</v>
      </c>
      <c r="J27" s="36"/>
    </row>
    <row r="28" spans="1:10" ht="18.75" thickBot="1">
      <c r="A28" s="32">
        <v>17</v>
      </c>
      <c r="B28" s="9" t="s">
        <v>26</v>
      </c>
      <c r="C28" s="9"/>
      <c r="D28" s="8" t="s">
        <v>8</v>
      </c>
      <c r="E28" s="5" t="s">
        <v>7</v>
      </c>
      <c r="F28" s="6">
        <v>37607</v>
      </c>
      <c r="G28" s="7">
        <f t="shared" si="0"/>
        <v>15</v>
      </c>
      <c r="H28" s="7">
        <f t="shared" si="1"/>
        <v>9</v>
      </c>
      <c r="I28" s="7">
        <f t="shared" si="2"/>
        <v>12</v>
      </c>
      <c r="J28" s="36"/>
    </row>
    <row r="29" spans="1:10" ht="18.75" thickBot="1">
      <c r="A29" s="3">
        <v>18</v>
      </c>
      <c r="B29" s="9" t="s">
        <v>27</v>
      </c>
      <c r="C29" s="9"/>
      <c r="D29" s="8" t="s">
        <v>8</v>
      </c>
      <c r="E29" s="5" t="s">
        <v>7</v>
      </c>
      <c r="F29" s="6">
        <v>37681</v>
      </c>
      <c r="G29" s="7">
        <f t="shared" si="0"/>
        <v>0</v>
      </c>
      <c r="H29" s="7">
        <f t="shared" si="1"/>
        <v>7</v>
      </c>
      <c r="I29" s="7">
        <f t="shared" si="2"/>
        <v>12</v>
      </c>
      <c r="J29" s="36"/>
    </row>
    <row r="30" spans="1:10" ht="18.75" thickBot="1">
      <c r="A30" s="32">
        <v>19</v>
      </c>
      <c r="B30" s="9" t="s">
        <v>28</v>
      </c>
      <c r="C30" s="9"/>
      <c r="D30" s="8" t="s">
        <v>8</v>
      </c>
      <c r="E30" s="5" t="s">
        <v>7</v>
      </c>
      <c r="F30" s="6">
        <v>37683</v>
      </c>
      <c r="G30" s="7">
        <f t="shared" si="0"/>
        <v>29</v>
      </c>
      <c r="H30" s="7">
        <f t="shared" si="1"/>
        <v>6</v>
      </c>
      <c r="I30" s="7">
        <f t="shared" si="2"/>
        <v>12</v>
      </c>
      <c r="J30" s="36"/>
    </row>
    <row r="31" spans="1:10" ht="18.75" thickBot="1">
      <c r="A31" s="3">
        <v>20</v>
      </c>
      <c r="B31" s="13" t="s">
        <v>29</v>
      </c>
      <c r="C31" s="13"/>
      <c r="D31" s="8" t="s">
        <v>8</v>
      </c>
      <c r="E31" s="5" t="s">
        <v>7</v>
      </c>
      <c r="F31" s="6">
        <v>37863</v>
      </c>
      <c r="G31" s="7">
        <f t="shared" si="0"/>
        <v>2</v>
      </c>
      <c r="H31" s="7">
        <f t="shared" si="1"/>
        <v>1</v>
      </c>
      <c r="I31" s="7">
        <f t="shared" si="2"/>
        <v>12</v>
      </c>
      <c r="J31" s="36"/>
    </row>
    <row r="32" spans="1:10" ht="18.75" thickBot="1">
      <c r="A32" s="32">
        <v>21</v>
      </c>
      <c r="B32" s="9" t="s">
        <v>30</v>
      </c>
      <c r="C32" s="9"/>
      <c r="D32" s="8" t="s">
        <v>8</v>
      </c>
      <c r="E32" s="5" t="s">
        <v>7</v>
      </c>
      <c r="F32" s="6">
        <v>37744</v>
      </c>
      <c r="G32" s="7">
        <f t="shared" si="0"/>
        <v>29</v>
      </c>
      <c r="H32" s="7">
        <f t="shared" si="1"/>
        <v>4</v>
      </c>
      <c r="I32" s="7">
        <f t="shared" si="2"/>
        <v>12</v>
      </c>
      <c r="J32" s="36"/>
    </row>
    <row r="33" spans="1:10" ht="18.75" thickBot="1">
      <c r="A33" s="3">
        <v>22</v>
      </c>
      <c r="B33" s="9" t="s">
        <v>31</v>
      </c>
      <c r="C33" s="9"/>
      <c r="D33" s="8" t="s">
        <v>8</v>
      </c>
      <c r="E33" s="5" t="s">
        <v>7</v>
      </c>
      <c r="F33" s="6">
        <v>37771</v>
      </c>
      <c r="G33" s="7">
        <f t="shared" si="0"/>
        <v>2</v>
      </c>
      <c r="H33" s="7">
        <f t="shared" si="1"/>
        <v>4</v>
      </c>
      <c r="I33" s="7">
        <f t="shared" si="2"/>
        <v>12</v>
      </c>
      <c r="J33" s="36"/>
    </row>
    <row r="34" spans="1:10" ht="18.75" thickBot="1">
      <c r="A34" s="32">
        <v>23</v>
      </c>
      <c r="B34" s="9" t="s">
        <v>32</v>
      </c>
      <c r="C34" s="9"/>
      <c r="D34" s="8" t="s">
        <v>8</v>
      </c>
      <c r="E34" s="5" t="s">
        <v>7</v>
      </c>
      <c r="F34" s="6">
        <v>37615</v>
      </c>
      <c r="G34" s="7">
        <f t="shared" si="0"/>
        <v>7</v>
      </c>
      <c r="H34" s="7">
        <f t="shared" si="1"/>
        <v>9</v>
      </c>
      <c r="I34" s="7">
        <f t="shared" si="2"/>
        <v>12</v>
      </c>
      <c r="J34" s="36"/>
    </row>
    <row r="35" spans="1:10" ht="18.75" thickBot="1">
      <c r="A35" s="3">
        <v>24</v>
      </c>
      <c r="B35" s="9" t="s">
        <v>33</v>
      </c>
      <c r="C35" s="9"/>
      <c r="D35" s="8" t="s">
        <v>8</v>
      </c>
      <c r="E35" s="5" t="s">
        <v>7</v>
      </c>
      <c r="F35" s="6">
        <v>37624</v>
      </c>
      <c r="G35" s="7">
        <f t="shared" si="0"/>
        <v>29</v>
      </c>
      <c r="H35" s="7">
        <f t="shared" si="1"/>
        <v>8</v>
      </c>
      <c r="I35" s="7">
        <f t="shared" si="2"/>
        <v>12</v>
      </c>
      <c r="J35" s="36"/>
    </row>
    <row r="36" spans="1:10" ht="18.75" thickBot="1">
      <c r="A36" s="32">
        <v>25</v>
      </c>
      <c r="B36" s="4" t="s">
        <v>34</v>
      </c>
      <c r="C36" s="4"/>
      <c r="D36" s="8" t="s">
        <v>8</v>
      </c>
      <c r="E36" s="5" t="s">
        <v>7</v>
      </c>
      <c r="F36" s="6">
        <v>37750</v>
      </c>
      <c r="G36" s="7">
        <f t="shared" si="0"/>
        <v>23</v>
      </c>
      <c r="H36" s="7">
        <f t="shared" si="1"/>
        <v>4</v>
      </c>
      <c r="I36" s="7">
        <f t="shared" si="2"/>
        <v>12</v>
      </c>
      <c r="J36" s="36"/>
    </row>
    <row r="37" spans="1:10" ht="18.75" thickBot="1">
      <c r="A37" s="3">
        <v>26</v>
      </c>
      <c r="B37" s="11" t="s">
        <v>35</v>
      </c>
      <c r="C37" s="11"/>
      <c r="D37" s="8" t="s">
        <v>8</v>
      </c>
      <c r="E37" s="5" t="s">
        <v>7</v>
      </c>
      <c r="F37" s="6">
        <v>37580</v>
      </c>
      <c r="G37" s="7">
        <f t="shared" si="0"/>
        <v>12</v>
      </c>
      <c r="H37" s="7">
        <f t="shared" si="1"/>
        <v>10</v>
      </c>
      <c r="I37" s="7">
        <f t="shared" si="2"/>
        <v>12</v>
      </c>
      <c r="J37" s="36"/>
    </row>
    <row r="38" spans="1:10" ht="18.75" thickBot="1">
      <c r="A38" s="32">
        <v>27</v>
      </c>
      <c r="B38" s="9" t="s">
        <v>36</v>
      </c>
      <c r="C38" s="9"/>
      <c r="D38" s="8" t="s">
        <v>8</v>
      </c>
      <c r="E38" s="5" t="s">
        <v>7</v>
      </c>
      <c r="F38" s="6">
        <v>37638</v>
      </c>
      <c r="G38" s="7">
        <f t="shared" si="0"/>
        <v>15</v>
      </c>
      <c r="H38" s="7">
        <f t="shared" si="1"/>
        <v>8</v>
      </c>
      <c r="I38" s="7">
        <f t="shared" si="2"/>
        <v>12</v>
      </c>
      <c r="J38" s="36"/>
    </row>
    <row r="39" spans="1:10" ht="18.75" thickBot="1">
      <c r="A39" s="3">
        <v>28</v>
      </c>
      <c r="B39" s="9" t="s">
        <v>37</v>
      </c>
      <c r="C39" s="9"/>
      <c r="D39" s="8" t="s">
        <v>8</v>
      </c>
      <c r="E39" s="5" t="s">
        <v>7</v>
      </c>
      <c r="F39" s="6">
        <v>37833</v>
      </c>
      <c r="G39" s="7">
        <f t="shared" si="0"/>
        <v>1</v>
      </c>
      <c r="H39" s="7">
        <f t="shared" si="1"/>
        <v>2</v>
      </c>
      <c r="I39" s="7">
        <f t="shared" si="2"/>
        <v>12</v>
      </c>
      <c r="J39" s="36"/>
    </row>
    <row r="40" spans="1:10" ht="18.75" thickBot="1">
      <c r="A40" s="32">
        <v>29</v>
      </c>
      <c r="B40" s="9" t="s">
        <v>38</v>
      </c>
      <c r="C40" s="9"/>
      <c r="D40" s="8" t="s">
        <v>8</v>
      </c>
      <c r="E40" s="5" t="s">
        <v>7</v>
      </c>
      <c r="F40" s="6">
        <v>37763</v>
      </c>
      <c r="G40" s="7">
        <f t="shared" si="0"/>
        <v>10</v>
      </c>
      <c r="H40" s="7">
        <f t="shared" si="1"/>
        <v>4</v>
      </c>
      <c r="I40" s="7">
        <f t="shared" si="2"/>
        <v>12</v>
      </c>
      <c r="J40" s="36"/>
    </row>
    <row r="41" spans="1:10" ht="18.75" thickBot="1">
      <c r="A41" s="3">
        <v>30</v>
      </c>
      <c r="B41" s="13" t="s">
        <v>39</v>
      </c>
      <c r="C41" s="13"/>
      <c r="D41" s="8" t="s">
        <v>8</v>
      </c>
      <c r="E41" s="5" t="s">
        <v>7</v>
      </c>
      <c r="F41" s="6">
        <v>37830</v>
      </c>
      <c r="G41" s="7">
        <f t="shared" si="0"/>
        <v>4</v>
      </c>
      <c r="H41" s="7">
        <f t="shared" si="1"/>
        <v>2</v>
      </c>
      <c r="I41" s="7">
        <f t="shared" si="2"/>
        <v>12</v>
      </c>
      <c r="J41" s="36"/>
    </row>
    <row r="42" spans="1:10" ht="18.75" thickBot="1">
      <c r="A42" s="32">
        <v>31</v>
      </c>
      <c r="B42" s="4" t="s">
        <v>40</v>
      </c>
      <c r="C42" s="4"/>
      <c r="D42" s="8" t="s">
        <v>8</v>
      </c>
      <c r="E42" s="5" t="s">
        <v>7</v>
      </c>
      <c r="F42" s="6">
        <v>37785</v>
      </c>
      <c r="G42" s="7">
        <f t="shared" si="0"/>
        <v>19</v>
      </c>
      <c r="H42" s="7">
        <f t="shared" si="1"/>
        <v>3</v>
      </c>
      <c r="I42" s="7">
        <f t="shared" si="2"/>
        <v>12</v>
      </c>
      <c r="J42" s="36"/>
    </row>
    <row r="43" spans="1:10" ht="18.75" thickBot="1">
      <c r="A43" s="3">
        <v>32</v>
      </c>
      <c r="B43" s="9" t="s">
        <v>41</v>
      </c>
      <c r="C43" s="9"/>
      <c r="D43" s="8" t="s">
        <v>8</v>
      </c>
      <c r="E43" s="5" t="s">
        <v>7</v>
      </c>
      <c r="F43" s="6">
        <v>37057</v>
      </c>
      <c r="G43" s="7">
        <f t="shared" si="0"/>
        <v>17</v>
      </c>
      <c r="H43" s="7">
        <f t="shared" si="1"/>
        <v>3</v>
      </c>
      <c r="I43" s="7">
        <f t="shared" si="2"/>
        <v>14</v>
      </c>
      <c r="J43" s="36"/>
    </row>
    <row r="44" spans="1:10" ht="18.75" thickBot="1">
      <c r="A44" s="32">
        <v>33</v>
      </c>
      <c r="B44" s="13" t="s">
        <v>42</v>
      </c>
      <c r="C44" s="13"/>
      <c r="D44" s="8" t="s">
        <v>8</v>
      </c>
      <c r="E44" s="5" t="s">
        <v>7</v>
      </c>
      <c r="F44" s="6">
        <v>37605</v>
      </c>
      <c r="G44" s="7">
        <f t="shared" si="0"/>
        <v>17</v>
      </c>
      <c r="H44" s="7">
        <f t="shared" si="1"/>
        <v>9</v>
      </c>
      <c r="I44" s="7">
        <f t="shared" si="2"/>
        <v>12</v>
      </c>
      <c r="J44" s="36"/>
    </row>
    <row r="45" spans="1:10" ht="18.75" thickBot="1">
      <c r="A45" s="3">
        <v>34</v>
      </c>
      <c r="B45" s="9" t="s">
        <v>43</v>
      </c>
      <c r="C45" s="9"/>
      <c r="D45" s="8" t="s">
        <v>8</v>
      </c>
      <c r="E45" s="5" t="s">
        <v>7</v>
      </c>
      <c r="F45" s="6">
        <v>37678</v>
      </c>
      <c r="G45" s="7">
        <f t="shared" si="0"/>
        <v>6</v>
      </c>
      <c r="H45" s="7">
        <f t="shared" si="1"/>
        <v>7</v>
      </c>
      <c r="I45" s="7">
        <f t="shared" si="2"/>
        <v>12</v>
      </c>
      <c r="J45" s="36"/>
    </row>
    <row r="46" spans="1:10" ht="18.75" thickBot="1">
      <c r="A46" s="32">
        <v>35</v>
      </c>
      <c r="B46" s="9" t="s">
        <v>44</v>
      </c>
      <c r="C46" s="9"/>
      <c r="D46" s="8" t="s">
        <v>8</v>
      </c>
      <c r="E46" s="5" t="s">
        <v>7</v>
      </c>
      <c r="F46" s="6">
        <v>37402</v>
      </c>
      <c r="G46" s="7">
        <f t="shared" si="0"/>
        <v>6</v>
      </c>
      <c r="H46" s="7">
        <f t="shared" si="1"/>
        <v>4</v>
      </c>
      <c r="I46" s="7">
        <f t="shared" si="2"/>
        <v>13</v>
      </c>
      <c r="J46" s="36"/>
    </row>
    <row r="47" spans="1:10" ht="18.75" hidden="1" thickBot="1">
      <c r="A47" s="3">
        <v>36</v>
      </c>
      <c r="B47" s="45"/>
      <c r="C47" s="46"/>
      <c r="D47" s="47"/>
      <c r="E47" s="48"/>
      <c r="F47" s="49"/>
      <c r="G47" s="50"/>
      <c r="H47" s="50"/>
      <c r="I47" s="50"/>
      <c r="J47" s="51"/>
    </row>
    <row r="48" spans="1:10" ht="18.75" hidden="1" thickBot="1">
      <c r="A48" s="32">
        <v>37</v>
      </c>
      <c r="B48" s="45"/>
      <c r="C48" s="46"/>
      <c r="D48" s="47"/>
      <c r="E48" s="48"/>
      <c r="F48" s="49"/>
      <c r="G48" s="50"/>
      <c r="H48" s="50"/>
      <c r="I48" s="50"/>
      <c r="J48" s="51"/>
    </row>
    <row r="49" spans="1:11" ht="18.75" hidden="1" thickBot="1">
      <c r="A49" s="3">
        <v>38</v>
      </c>
      <c r="B49" s="45"/>
      <c r="C49" s="46"/>
      <c r="D49" s="47"/>
      <c r="E49" s="48"/>
      <c r="F49" s="49"/>
      <c r="G49" s="50"/>
      <c r="H49" s="50"/>
      <c r="I49" s="50"/>
      <c r="J49" s="51"/>
    </row>
    <row r="50" spans="1:11" ht="18.75" hidden="1" thickBot="1">
      <c r="A50" s="32">
        <v>39</v>
      </c>
      <c r="B50" s="45"/>
      <c r="C50" s="46"/>
      <c r="D50" s="47"/>
      <c r="E50" s="48"/>
      <c r="F50" s="49"/>
      <c r="G50" s="50"/>
      <c r="H50" s="50"/>
      <c r="I50" s="50"/>
      <c r="J50" s="51"/>
    </row>
    <row r="51" spans="1:11" ht="15.75">
      <c r="B51" s="67" t="s">
        <v>102</v>
      </c>
      <c r="C51" s="68"/>
      <c r="D51" s="68"/>
      <c r="E51" s="68"/>
      <c r="F51" s="68"/>
      <c r="G51" s="68"/>
      <c r="H51" s="68"/>
      <c r="I51" s="68"/>
      <c r="J51" s="68"/>
      <c r="K51" s="68"/>
    </row>
    <row r="52" spans="1:11" ht="18">
      <c r="B52" s="69" t="s">
        <v>103</v>
      </c>
      <c r="C52" s="69"/>
      <c r="D52" s="70" t="s">
        <v>104</v>
      </c>
      <c r="E52" s="70"/>
      <c r="F52" s="70"/>
      <c r="G52" s="70"/>
      <c r="H52" s="70"/>
      <c r="I52" s="70"/>
      <c r="J52" s="40"/>
      <c r="K52" s="40"/>
    </row>
    <row r="53" spans="1:11">
      <c r="B53" s="27" t="s">
        <v>108</v>
      </c>
      <c r="F53" s="78" t="s">
        <v>108</v>
      </c>
      <c r="G53" s="78"/>
      <c r="H53" s="78"/>
    </row>
  </sheetData>
  <autoFilter ref="D11:E46"/>
  <mergeCells count="17">
    <mergeCell ref="B51:K51"/>
    <mergeCell ref="B52:C52"/>
    <mergeCell ref="D52:I52"/>
    <mergeCell ref="J5:J11"/>
    <mergeCell ref="F53:H53"/>
    <mergeCell ref="A1:F1"/>
    <mergeCell ref="A2:F2"/>
    <mergeCell ref="A3:F3"/>
    <mergeCell ref="D5:D11"/>
    <mergeCell ref="C5:C11"/>
    <mergeCell ref="A5:A11"/>
    <mergeCell ref="B5:B11"/>
    <mergeCell ref="E5:E11"/>
    <mergeCell ref="F5:F11"/>
    <mergeCell ref="B4:I4"/>
    <mergeCell ref="G5:I6"/>
    <mergeCell ref="G7:I10"/>
  </mergeCells>
  <conditionalFormatting sqref="D5">
    <cfRule type="cellIs" dxfId="15" priority="13" stopIfTrue="1" operator="equal">
      <formula>"غ"</formula>
    </cfRule>
    <cfRule type="cellIs" dxfId="14" priority="14" stopIfTrue="1" operator="equal">
      <formula>"دون المستوى"</formula>
    </cfRule>
  </conditionalFormatting>
  <conditionalFormatting sqref="D12:D50">
    <cfRule type="containsText" dxfId="13" priority="12" operator="containsText" text="مسيحى">
      <formula>NOT(ISERROR(SEARCH("مسيحى",D12)))</formula>
    </cfRule>
  </conditionalFormatting>
  <conditionalFormatting sqref="E12:E50 G12:I50">
    <cfRule type="containsText" dxfId="12" priority="11" operator="containsText" text="باق">
      <formula>NOT(ISERROR(SEARCH("باق",E12)))</formula>
    </cfRule>
  </conditionalFormatting>
  <conditionalFormatting sqref="G12:I50 E12:E50">
    <cfRule type="cellIs" dxfId="11" priority="10" stopIfTrue="1" operator="equal">
      <formula>"باق"</formula>
    </cfRule>
  </conditionalFormatting>
  <conditionalFormatting sqref="I1:I3">
    <cfRule type="cellIs" dxfId="10" priority="3" stopIfTrue="1" operator="equal">
      <formula>"خطة علاج"</formula>
    </cfRule>
  </conditionalFormatting>
  <conditionalFormatting sqref="H1:H3">
    <cfRule type="cellIs" dxfId="9" priority="2" stopIfTrue="1" operator="equal">
      <formula>"مسيحى"</formula>
    </cfRule>
  </conditionalFormatting>
  <dataValidations count="3">
    <dataValidation errorStyle="information" allowBlank="1" showInputMessage="1" showErrorMessage="1" sqref="B35:C35 B12:C13"/>
    <dataValidation type="list" allowBlank="1" showInputMessage="1" showErrorMessage="1" sqref="D12:D50">
      <formula1>$EO$13:$EO$14</formula1>
    </dataValidation>
    <dataValidation type="list" allowBlank="1" showInputMessage="1" showErrorMessage="1" prompt="    الحالة&#10;منقول - باق" sqref="E12:E50">
      <formula1>$S$5:$S$6</formula1>
    </dataValidation>
  </dataValidations>
  <pageMargins left="0.59055118110236227" right="0.59055118110236227" top="0.59055118110236227" bottom="0.59055118110236227" header="0.59055118110236227" footer="0.59055118110236227"/>
  <pageSetup paperSize="9" orientation="portrait" horizontalDpi="200" verticalDpi="200" r:id="rId1"/>
  <headerFooter>
    <oddHeader>&amp;F</oddHeader>
    <oddFooter>&amp;L&amp;P&amp;R&amp;D&amp;T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N154"/>
  <sheetViews>
    <sheetView rightToLeft="1" tabSelected="1" topLeftCell="A62" workbookViewId="0">
      <selection activeCell="F154" sqref="F154:I154"/>
    </sheetView>
  </sheetViews>
  <sheetFormatPr defaultRowHeight="15"/>
  <cols>
    <col min="1" max="1" width="3.625" style="26" customWidth="1"/>
    <col min="2" max="2" width="25.625" style="27" customWidth="1"/>
    <col min="3" max="3" width="10.625" style="27" customWidth="1"/>
    <col min="4" max="4" width="4.625" style="31" customWidth="1"/>
    <col min="5" max="5" width="4.625" style="28" customWidth="1"/>
    <col min="6" max="6" width="10.625" style="29" customWidth="1"/>
    <col min="7" max="9" width="5.625" style="30" customWidth="1"/>
  </cols>
  <sheetData>
    <row r="1" spans="1:14" ht="15.75">
      <c r="A1" s="53" t="s">
        <v>99</v>
      </c>
      <c r="B1" s="53"/>
      <c r="C1" s="53"/>
      <c r="D1" s="53"/>
      <c r="E1" s="53"/>
      <c r="F1" s="53"/>
      <c r="G1" s="2"/>
      <c r="H1" s="2"/>
      <c r="I1" s="2"/>
    </row>
    <row r="2" spans="1:14" ht="15.75">
      <c r="A2" s="53" t="s">
        <v>100</v>
      </c>
      <c r="B2" s="53"/>
      <c r="C2" s="53"/>
      <c r="D2" s="53"/>
      <c r="E2" s="53"/>
      <c r="F2" s="53"/>
      <c r="G2" s="2"/>
      <c r="H2" s="2"/>
      <c r="I2" s="2"/>
    </row>
    <row r="3" spans="1:14" ht="15.75">
      <c r="A3" s="53" t="s">
        <v>101</v>
      </c>
      <c r="B3" s="53"/>
      <c r="C3" s="53"/>
      <c r="D3" s="53"/>
      <c r="E3" s="53"/>
      <c r="F3" s="53"/>
      <c r="G3" s="2"/>
      <c r="H3" s="2"/>
      <c r="I3" s="2"/>
    </row>
    <row r="4" spans="1:14" ht="16.5" thickBot="1">
      <c r="A4" s="1"/>
      <c r="B4" s="75" t="s">
        <v>98</v>
      </c>
      <c r="C4" s="75"/>
      <c r="D4" s="75"/>
      <c r="E4" s="75"/>
      <c r="F4" s="75"/>
      <c r="G4" s="75"/>
      <c r="H4" s="75"/>
      <c r="I4" s="75"/>
    </row>
    <row r="5" spans="1:14" ht="9.9499999999999993" customHeight="1" thickTop="1" thickBot="1">
      <c r="A5" s="57" t="s">
        <v>0</v>
      </c>
      <c r="B5" s="57" t="s">
        <v>1</v>
      </c>
      <c r="C5" s="57" t="s">
        <v>96</v>
      </c>
      <c r="D5" s="54" t="s">
        <v>4</v>
      </c>
      <c r="E5" s="59" t="s">
        <v>2</v>
      </c>
      <c r="F5" s="62" t="s">
        <v>3</v>
      </c>
      <c r="G5" s="65" t="s">
        <v>5</v>
      </c>
      <c r="H5" s="65"/>
      <c r="I5" s="65"/>
      <c r="J5" s="74" t="s">
        <v>97</v>
      </c>
    </row>
    <row r="6" spans="1:14" ht="9.9499999999999993" customHeight="1" thickTop="1" thickBot="1">
      <c r="A6" s="57"/>
      <c r="B6" s="57"/>
      <c r="C6" s="57"/>
      <c r="D6" s="55"/>
      <c r="E6" s="60"/>
      <c r="F6" s="62"/>
      <c r="G6" s="65"/>
      <c r="H6" s="65"/>
      <c r="I6" s="65"/>
      <c r="J6" s="74"/>
    </row>
    <row r="7" spans="1:14" ht="9.9499999999999993" customHeight="1" thickTop="1" thickBot="1">
      <c r="A7" s="57"/>
      <c r="B7" s="57"/>
      <c r="C7" s="57"/>
      <c r="D7" s="55"/>
      <c r="E7" s="60"/>
      <c r="F7" s="62"/>
      <c r="G7" s="65"/>
      <c r="H7" s="65"/>
      <c r="I7" s="65"/>
      <c r="J7" s="74"/>
    </row>
    <row r="8" spans="1:14" ht="9.9499999999999993" customHeight="1" thickTop="1" thickBot="1">
      <c r="A8" s="57"/>
      <c r="B8" s="57"/>
      <c r="C8" s="57"/>
      <c r="D8" s="55"/>
      <c r="E8" s="60"/>
      <c r="F8" s="62"/>
      <c r="G8" s="66">
        <v>42278</v>
      </c>
      <c r="H8" s="66"/>
      <c r="I8" s="66"/>
      <c r="J8" s="74"/>
    </row>
    <row r="9" spans="1:14" ht="9.9499999999999993" customHeight="1" thickTop="1" thickBot="1">
      <c r="A9" s="57"/>
      <c r="B9" s="57"/>
      <c r="C9" s="57"/>
      <c r="D9" s="55"/>
      <c r="E9" s="60"/>
      <c r="F9" s="62"/>
      <c r="G9" s="66"/>
      <c r="H9" s="66"/>
      <c r="I9" s="66"/>
      <c r="J9" s="74"/>
    </row>
    <row r="10" spans="1:14" ht="9.9499999999999993" customHeight="1" thickTop="1" thickBot="1">
      <c r="A10" s="57"/>
      <c r="B10" s="57"/>
      <c r="C10" s="57"/>
      <c r="D10" s="55"/>
      <c r="E10" s="60"/>
      <c r="F10" s="62"/>
      <c r="G10" s="66"/>
      <c r="H10" s="66"/>
      <c r="I10" s="66"/>
      <c r="J10" s="74"/>
    </row>
    <row r="11" spans="1:14" ht="18" customHeight="1" thickTop="1" thickBot="1">
      <c r="A11" s="57"/>
      <c r="B11" s="57"/>
      <c r="C11" s="57"/>
      <c r="D11" s="77"/>
      <c r="E11" s="76"/>
      <c r="F11" s="62"/>
      <c r="G11" s="52" t="s">
        <v>105</v>
      </c>
      <c r="H11" s="52" t="s">
        <v>106</v>
      </c>
      <c r="I11" s="52" t="s">
        <v>107</v>
      </c>
      <c r="J11" s="74"/>
      <c r="N11" s="41" t="s">
        <v>8</v>
      </c>
    </row>
    <row r="12" spans="1:14" ht="19.5" thickTop="1" thickBot="1">
      <c r="A12" s="32">
        <v>1</v>
      </c>
      <c r="B12" s="42" t="s">
        <v>45</v>
      </c>
      <c r="C12" s="42"/>
      <c r="D12" s="33" t="s">
        <v>8</v>
      </c>
      <c r="E12" s="34" t="s">
        <v>19</v>
      </c>
      <c r="F12" s="43">
        <v>37050</v>
      </c>
      <c r="G12" s="35">
        <f t="shared" ref="G12:G43" si="0">IF(F12&gt;1,DATEDIF(F12,$G$8,"md"),"")</f>
        <v>24</v>
      </c>
      <c r="H12" s="35">
        <f t="shared" ref="H12:H43" si="1">IF(F12&gt;1,DATEDIF(F12,$G$8,"ym"),"")</f>
        <v>3</v>
      </c>
      <c r="I12" s="35">
        <f t="shared" ref="I12:I43" si="2">IF(F12&gt;1,DATEDIF(F12,$G$8,"y"),"")</f>
        <v>14</v>
      </c>
      <c r="J12" s="44"/>
      <c r="N12" s="41" t="s">
        <v>22</v>
      </c>
    </row>
    <row r="13" spans="1:14" ht="18.75" thickBot="1">
      <c r="A13" s="3">
        <v>2</v>
      </c>
      <c r="B13" s="16" t="s">
        <v>46</v>
      </c>
      <c r="C13" s="16"/>
      <c r="D13" s="8" t="s">
        <v>8</v>
      </c>
      <c r="E13" s="5" t="s">
        <v>7</v>
      </c>
      <c r="F13" s="15">
        <v>37847</v>
      </c>
      <c r="G13" s="7">
        <f t="shared" si="0"/>
        <v>18</v>
      </c>
      <c r="H13" s="7">
        <f t="shared" si="1"/>
        <v>1</v>
      </c>
      <c r="I13" s="7">
        <f t="shared" si="2"/>
        <v>12</v>
      </c>
      <c r="J13" s="36"/>
      <c r="N13" s="41" t="s">
        <v>7</v>
      </c>
    </row>
    <row r="14" spans="1:14" ht="18.75" thickBot="1">
      <c r="A14" s="32">
        <v>3</v>
      </c>
      <c r="B14" s="14" t="s">
        <v>47</v>
      </c>
      <c r="C14" s="14"/>
      <c r="D14" s="8" t="s">
        <v>8</v>
      </c>
      <c r="E14" s="5" t="s">
        <v>7</v>
      </c>
      <c r="F14" s="15">
        <v>37700</v>
      </c>
      <c r="G14" s="7">
        <f t="shared" si="0"/>
        <v>12</v>
      </c>
      <c r="H14" s="7">
        <f t="shared" si="1"/>
        <v>6</v>
      </c>
      <c r="I14" s="7">
        <f t="shared" si="2"/>
        <v>12</v>
      </c>
      <c r="J14" s="36"/>
      <c r="N14" s="41" t="s">
        <v>19</v>
      </c>
    </row>
    <row r="15" spans="1:14" ht="18.75" thickBot="1">
      <c r="A15" s="3">
        <v>4</v>
      </c>
      <c r="B15" s="16" t="s">
        <v>48</v>
      </c>
      <c r="C15" s="16"/>
      <c r="D15" s="8" t="s">
        <v>8</v>
      </c>
      <c r="E15" s="5" t="s">
        <v>7</v>
      </c>
      <c r="F15" s="15">
        <v>37639</v>
      </c>
      <c r="G15" s="7">
        <f t="shared" si="0"/>
        <v>14</v>
      </c>
      <c r="H15" s="7">
        <f t="shared" si="1"/>
        <v>8</v>
      </c>
      <c r="I15" s="7">
        <f t="shared" si="2"/>
        <v>12</v>
      </c>
      <c r="J15" s="36"/>
    </row>
    <row r="16" spans="1:14" ht="18.75" thickBot="1">
      <c r="A16" s="32">
        <v>5</v>
      </c>
      <c r="B16" s="16" t="s">
        <v>49</v>
      </c>
      <c r="C16" s="16"/>
      <c r="D16" s="8" t="s">
        <v>8</v>
      </c>
      <c r="E16" s="5" t="s">
        <v>7</v>
      </c>
      <c r="F16" s="15">
        <v>36892</v>
      </c>
      <c r="G16" s="7">
        <f t="shared" si="0"/>
        <v>0</v>
      </c>
      <c r="H16" s="7">
        <f t="shared" si="1"/>
        <v>9</v>
      </c>
      <c r="I16" s="7">
        <f t="shared" si="2"/>
        <v>14</v>
      </c>
      <c r="J16" s="36"/>
    </row>
    <row r="17" spans="1:10" ht="18.75" thickBot="1">
      <c r="A17" s="3">
        <v>6</v>
      </c>
      <c r="B17" s="17" t="s">
        <v>50</v>
      </c>
      <c r="C17" s="17"/>
      <c r="D17" s="8" t="s">
        <v>8</v>
      </c>
      <c r="E17" s="5" t="s">
        <v>7</v>
      </c>
      <c r="F17" s="15">
        <v>37810</v>
      </c>
      <c r="G17" s="7">
        <f t="shared" si="0"/>
        <v>24</v>
      </c>
      <c r="H17" s="7">
        <f t="shared" si="1"/>
        <v>2</v>
      </c>
      <c r="I17" s="7">
        <f t="shared" si="2"/>
        <v>12</v>
      </c>
      <c r="J17" s="36"/>
    </row>
    <row r="18" spans="1:10" ht="18.75" thickBot="1">
      <c r="A18" s="32">
        <v>7</v>
      </c>
      <c r="B18" s="16" t="s">
        <v>51</v>
      </c>
      <c r="C18" s="16"/>
      <c r="D18" s="8" t="s">
        <v>8</v>
      </c>
      <c r="E18" s="5" t="s">
        <v>7</v>
      </c>
      <c r="F18" s="15">
        <v>37795</v>
      </c>
      <c r="G18" s="7">
        <f t="shared" si="0"/>
        <v>9</v>
      </c>
      <c r="H18" s="7">
        <f t="shared" si="1"/>
        <v>3</v>
      </c>
      <c r="I18" s="7">
        <f t="shared" si="2"/>
        <v>12</v>
      </c>
      <c r="J18" s="36"/>
    </row>
    <row r="19" spans="1:10" ht="18.75" thickBot="1">
      <c r="A19" s="3">
        <v>8</v>
      </c>
      <c r="B19" s="14" t="s">
        <v>52</v>
      </c>
      <c r="C19" s="14"/>
      <c r="D19" s="8" t="s">
        <v>8</v>
      </c>
      <c r="E19" s="5" t="s">
        <v>7</v>
      </c>
      <c r="F19" s="15">
        <v>37551</v>
      </c>
      <c r="G19" s="7">
        <f t="shared" si="0"/>
        <v>10</v>
      </c>
      <c r="H19" s="7">
        <f t="shared" si="1"/>
        <v>11</v>
      </c>
      <c r="I19" s="7">
        <f t="shared" si="2"/>
        <v>12</v>
      </c>
      <c r="J19" s="36"/>
    </row>
    <row r="20" spans="1:10" ht="18.75" thickBot="1">
      <c r="A20" s="32">
        <v>9</v>
      </c>
      <c r="B20" s="16" t="s">
        <v>53</v>
      </c>
      <c r="C20" s="16"/>
      <c r="D20" s="8" t="s">
        <v>8</v>
      </c>
      <c r="E20" s="5" t="s">
        <v>7</v>
      </c>
      <c r="F20" s="15">
        <v>37757</v>
      </c>
      <c r="G20" s="7">
        <f t="shared" si="0"/>
        <v>16</v>
      </c>
      <c r="H20" s="7">
        <f t="shared" si="1"/>
        <v>4</v>
      </c>
      <c r="I20" s="7">
        <f t="shared" si="2"/>
        <v>12</v>
      </c>
      <c r="J20" s="36"/>
    </row>
    <row r="21" spans="1:10" ht="18.75" thickBot="1">
      <c r="A21" s="3">
        <v>10</v>
      </c>
      <c r="B21" s="18" t="s">
        <v>54</v>
      </c>
      <c r="C21" s="18"/>
      <c r="D21" s="8" t="s">
        <v>8</v>
      </c>
      <c r="E21" s="5" t="s">
        <v>7</v>
      </c>
      <c r="F21" s="15">
        <v>37773</v>
      </c>
      <c r="G21" s="7">
        <f t="shared" si="0"/>
        <v>0</v>
      </c>
      <c r="H21" s="7">
        <f t="shared" si="1"/>
        <v>4</v>
      </c>
      <c r="I21" s="7">
        <f t="shared" si="2"/>
        <v>12</v>
      </c>
      <c r="J21" s="36"/>
    </row>
    <row r="22" spans="1:10" ht="18.75" thickBot="1">
      <c r="A22" s="32">
        <v>11</v>
      </c>
      <c r="B22" s="16" t="s">
        <v>55</v>
      </c>
      <c r="C22" s="16"/>
      <c r="D22" s="8" t="s">
        <v>8</v>
      </c>
      <c r="E22" s="5" t="s">
        <v>7</v>
      </c>
      <c r="F22" s="15">
        <v>37832</v>
      </c>
      <c r="G22" s="7">
        <f t="shared" si="0"/>
        <v>2</v>
      </c>
      <c r="H22" s="7">
        <f t="shared" si="1"/>
        <v>2</v>
      </c>
      <c r="I22" s="7">
        <f t="shared" si="2"/>
        <v>12</v>
      </c>
      <c r="J22" s="36"/>
    </row>
    <row r="23" spans="1:10" ht="18.75" thickBot="1">
      <c r="A23" s="3">
        <v>12</v>
      </c>
      <c r="B23" s="16" t="s">
        <v>56</v>
      </c>
      <c r="C23" s="16"/>
      <c r="D23" s="8" t="s">
        <v>8</v>
      </c>
      <c r="E23" s="5" t="s">
        <v>7</v>
      </c>
      <c r="F23" s="15">
        <v>37699</v>
      </c>
      <c r="G23" s="7">
        <f t="shared" si="0"/>
        <v>13</v>
      </c>
      <c r="H23" s="7">
        <f t="shared" si="1"/>
        <v>6</v>
      </c>
      <c r="I23" s="7">
        <f t="shared" si="2"/>
        <v>12</v>
      </c>
      <c r="J23" s="36"/>
    </row>
    <row r="24" spans="1:10" ht="18.75" thickBot="1">
      <c r="A24" s="32">
        <v>13</v>
      </c>
      <c r="B24" s="16" t="s">
        <v>57</v>
      </c>
      <c r="C24" s="16"/>
      <c r="D24" s="8" t="s">
        <v>8</v>
      </c>
      <c r="E24" s="5" t="s">
        <v>7</v>
      </c>
      <c r="F24" s="15">
        <v>37668</v>
      </c>
      <c r="G24" s="7">
        <f t="shared" si="0"/>
        <v>16</v>
      </c>
      <c r="H24" s="7">
        <f t="shared" si="1"/>
        <v>7</v>
      </c>
      <c r="I24" s="7">
        <f t="shared" si="2"/>
        <v>12</v>
      </c>
      <c r="J24" s="36"/>
    </row>
    <row r="25" spans="1:10" ht="18.75" thickBot="1">
      <c r="A25" s="3">
        <v>14</v>
      </c>
      <c r="B25" s="16" t="s">
        <v>58</v>
      </c>
      <c r="C25" s="16"/>
      <c r="D25" s="8" t="s">
        <v>8</v>
      </c>
      <c r="E25" s="5" t="s">
        <v>7</v>
      </c>
      <c r="F25" s="15">
        <v>37737</v>
      </c>
      <c r="G25" s="7">
        <f t="shared" si="0"/>
        <v>6</v>
      </c>
      <c r="H25" s="7">
        <f t="shared" si="1"/>
        <v>5</v>
      </c>
      <c r="I25" s="7">
        <f t="shared" si="2"/>
        <v>12</v>
      </c>
      <c r="J25" s="36"/>
    </row>
    <row r="26" spans="1:10" ht="18.75" thickBot="1">
      <c r="A26" s="32">
        <v>15</v>
      </c>
      <c r="B26" s="16" t="s">
        <v>59</v>
      </c>
      <c r="C26" s="16"/>
      <c r="D26" s="8" t="s">
        <v>8</v>
      </c>
      <c r="E26" s="5" t="s">
        <v>7</v>
      </c>
      <c r="F26" s="15">
        <v>37846</v>
      </c>
      <c r="G26" s="7">
        <f t="shared" si="0"/>
        <v>19</v>
      </c>
      <c r="H26" s="7">
        <f t="shared" si="1"/>
        <v>1</v>
      </c>
      <c r="I26" s="7">
        <f t="shared" si="2"/>
        <v>12</v>
      </c>
      <c r="J26" s="36"/>
    </row>
    <row r="27" spans="1:10" ht="18.75" thickBot="1">
      <c r="A27" s="3">
        <v>16</v>
      </c>
      <c r="B27" s="16" t="s">
        <v>60</v>
      </c>
      <c r="C27" s="16"/>
      <c r="D27" s="8" t="s">
        <v>8</v>
      </c>
      <c r="E27" s="5" t="s">
        <v>7</v>
      </c>
      <c r="F27" s="15">
        <v>37554</v>
      </c>
      <c r="G27" s="7">
        <f t="shared" si="0"/>
        <v>7</v>
      </c>
      <c r="H27" s="7">
        <f t="shared" si="1"/>
        <v>11</v>
      </c>
      <c r="I27" s="7">
        <f t="shared" si="2"/>
        <v>12</v>
      </c>
      <c r="J27" s="36"/>
    </row>
    <row r="28" spans="1:10" ht="18.75" thickBot="1">
      <c r="A28" s="32">
        <v>17</v>
      </c>
      <c r="B28" s="19" t="s">
        <v>61</v>
      </c>
      <c r="C28" s="19"/>
      <c r="D28" s="8" t="s">
        <v>8</v>
      </c>
      <c r="E28" s="5" t="s">
        <v>7</v>
      </c>
      <c r="F28" s="15">
        <v>37840</v>
      </c>
      <c r="G28" s="7">
        <f t="shared" si="0"/>
        <v>25</v>
      </c>
      <c r="H28" s="7">
        <f t="shared" si="1"/>
        <v>1</v>
      </c>
      <c r="I28" s="7">
        <f t="shared" si="2"/>
        <v>12</v>
      </c>
      <c r="J28" s="36"/>
    </row>
    <row r="29" spans="1:10" ht="18.75" thickBot="1">
      <c r="A29" s="3">
        <v>18</v>
      </c>
      <c r="B29" s="16" t="s">
        <v>62</v>
      </c>
      <c r="C29" s="16"/>
      <c r="D29" s="8" t="s">
        <v>8</v>
      </c>
      <c r="E29" s="5" t="s">
        <v>19</v>
      </c>
      <c r="F29" s="15">
        <v>37488</v>
      </c>
      <c r="G29" s="7">
        <f t="shared" si="0"/>
        <v>12</v>
      </c>
      <c r="H29" s="7">
        <f t="shared" si="1"/>
        <v>1</v>
      </c>
      <c r="I29" s="7">
        <f t="shared" si="2"/>
        <v>13</v>
      </c>
      <c r="J29" s="36"/>
    </row>
    <row r="30" spans="1:10" ht="18.75" thickBot="1">
      <c r="A30" s="32">
        <v>19</v>
      </c>
      <c r="B30" s="16" t="s">
        <v>63</v>
      </c>
      <c r="C30" s="16"/>
      <c r="D30" s="8" t="s">
        <v>8</v>
      </c>
      <c r="E30" s="5" t="s">
        <v>7</v>
      </c>
      <c r="F30" s="15">
        <v>37812</v>
      </c>
      <c r="G30" s="7">
        <f t="shared" si="0"/>
        <v>22</v>
      </c>
      <c r="H30" s="7">
        <f t="shared" si="1"/>
        <v>2</v>
      </c>
      <c r="I30" s="7">
        <f t="shared" si="2"/>
        <v>12</v>
      </c>
      <c r="J30" s="36"/>
    </row>
    <row r="31" spans="1:10" ht="18.75" thickBot="1">
      <c r="A31" s="3">
        <v>20</v>
      </c>
      <c r="B31" s="16" t="s">
        <v>64</v>
      </c>
      <c r="C31" s="16"/>
      <c r="D31" s="8" t="s">
        <v>8</v>
      </c>
      <c r="E31" s="5" t="s">
        <v>7</v>
      </c>
      <c r="F31" s="15">
        <v>37564</v>
      </c>
      <c r="G31" s="7">
        <f t="shared" si="0"/>
        <v>28</v>
      </c>
      <c r="H31" s="7">
        <f t="shared" si="1"/>
        <v>10</v>
      </c>
      <c r="I31" s="7">
        <f t="shared" si="2"/>
        <v>12</v>
      </c>
      <c r="J31" s="36"/>
    </row>
    <row r="32" spans="1:10" ht="18.75" thickBot="1">
      <c r="A32" s="32">
        <v>21</v>
      </c>
      <c r="B32" s="16" t="s">
        <v>65</v>
      </c>
      <c r="C32" s="16"/>
      <c r="D32" s="8" t="s">
        <v>8</v>
      </c>
      <c r="E32" s="5" t="s">
        <v>7</v>
      </c>
      <c r="F32" s="15">
        <v>37884</v>
      </c>
      <c r="G32" s="7">
        <f t="shared" si="0"/>
        <v>12</v>
      </c>
      <c r="H32" s="7">
        <f t="shared" si="1"/>
        <v>0</v>
      </c>
      <c r="I32" s="7">
        <f t="shared" si="2"/>
        <v>12</v>
      </c>
      <c r="J32" s="36"/>
    </row>
    <row r="33" spans="1:10" ht="18.75" thickBot="1">
      <c r="A33" s="3">
        <v>22</v>
      </c>
      <c r="B33" s="16" t="s">
        <v>66</v>
      </c>
      <c r="C33" s="16"/>
      <c r="D33" s="8" t="s">
        <v>8</v>
      </c>
      <c r="E33" s="5" t="s">
        <v>7</v>
      </c>
      <c r="F33" s="15">
        <v>37626</v>
      </c>
      <c r="G33" s="7">
        <f t="shared" si="0"/>
        <v>27</v>
      </c>
      <c r="H33" s="7">
        <f t="shared" si="1"/>
        <v>8</v>
      </c>
      <c r="I33" s="7">
        <f t="shared" si="2"/>
        <v>12</v>
      </c>
      <c r="J33" s="36"/>
    </row>
    <row r="34" spans="1:10" ht="18.75" thickBot="1">
      <c r="A34" s="32">
        <v>23</v>
      </c>
      <c r="B34" s="16" t="s">
        <v>67</v>
      </c>
      <c r="C34" s="16"/>
      <c r="D34" s="8" t="s">
        <v>8</v>
      </c>
      <c r="E34" s="5" t="s">
        <v>7</v>
      </c>
      <c r="F34" s="15">
        <v>37833</v>
      </c>
      <c r="G34" s="7">
        <f t="shared" si="0"/>
        <v>1</v>
      </c>
      <c r="H34" s="7">
        <f t="shared" si="1"/>
        <v>2</v>
      </c>
      <c r="I34" s="7">
        <f t="shared" si="2"/>
        <v>12</v>
      </c>
      <c r="J34" s="36"/>
    </row>
    <row r="35" spans="1:10" ht="18.75" thickBot="1">
      <c r="A35" s="3">
        <v>24</v>
      </c>
      <c r="B35" s="14" t="s">
        <v>68</v>
      </c>
      <c r="C35" s="14"/>
      <c r="D35" s="8" t="s">
        <v>8</v>
      </c>
      <c r="E35" s="5" t="s">
        <v>7</v>
      </c>
      <c r="F35" s="15">
        <v>37575</v>
      </c>
      <c r="G35" s="7">
        <f t="shared" si="0"/>
        <v>17</v>
      </c>
      <c r="H35" s="7">
        <f t="shared" si="1"/>
        <v>10</v>
      </c>
      <c r="I35" s="7">
        <f t="shared" si="2"/>
        <v>12</v>
      </c>
      <c r="J35" s="36"/>
    </row>
    <row r="36" spans="1:10" ht="18.75" thickBot="1">
      <c r="A36" s="32">
        <v>25</v>
      </c>
      <c r="B36" s="16" t="s">
        <v>69</v>
      </c>
      <c r="C36" s="16"/>
      <c r="D36" s="8" t="s">
        <v>8</v>
      </c>
      <c r="E36" s="5" t="s">
        <v>7</v>
      </c>
      <c r="F36" s="15">
        <v>37846</v>
      </c>
      <c r="G36" s="7">
        <f t="shared" si="0"/>
        <v>19</v>
      </c>
      <c r="H36" s="7">
        <f t="shared" si="1"/>
        <v>1</v>
      </c>
      <c r="I36" s="7">
        <f t="shared" si="2"/>
        <v>12</v>
      </c>
      <c r="J36" s="36"/>
    </row>
    <row r="37" spans="1:10" ht="18.75" thickBot="1">
      <c r="A37" s="3">
        <v>26</v>
      </c>
      <c r="B37" s="19" t="s">
        <v>70</v>
      </c>
      <c r="C37" s="19"/>
      <c r="D37" s="8" t="s">
        <v>8</v>
      </c>
      <c r="E37" s="5" t="s">
        <v>7</v>
      </c>
      <c r="F37" s="15">
        <v>37683</v>
      </c>
      <c r="G37" s="7">
        <f t="shared" si="0"/>
        <v>29</v>
      </c>
      <c r="H37" s="7">
        <f t="shared" si="1"/>
        <v>6</v>
      </c>
      <c r="I37" s="7">
        <f t="shared" si="2"/>
        <v>12</v>
      </c>
      <c r="J37" s="36"/>
    </row>
    <row r="38" spans="1:10" ht="18.75" thickBot="1">
      <c r="A38" s="32">
        <v>27</v>
      </c>
      <c r="B38" s="16" t="s">
        <v>71</v>
      </c>
      <c r="C38" s="16"/>
      <c r="D38" s="8" t="s">
        <v>8</v>
      </c>
      <c r="E38" s="5" t="s">
        <v>7</v>
      </c>
      <c r="F38" s="15">
        <v>37165</v>
      </c>
      <c r="G38" s="7">
        <f t="shared" si="0"/>
        <v>0</v>
      </c>
      <c r="H38" s="7">
        <f t="shared" si="1"/>
        <v>0</v>
      </c>
      <c r="I38" s="7">
        <f t="shared" si="2"/>
        <v>14</v>
      </c>
      <c r="J38" s="36"/>
    </row>
    <row r="39" spans="1:10" ht="18.75" thickBot="1">
      <c r="A39" s="3">
        <v>28</v>
      </c>
      <c r="B39" s="18" t="s">
        <v>72</v>
      </c>
      <c r="C39" s="18"/>
      <c r="D39" s="8" t="s">
        <v>8</v>
      </c>
      <c r="E39" s="5" t="s">
        <v>19</v>
      </c>
      <c r="F39" s="15">
        <v>37431</v>
      </c>
      <c r="G39" s="7">
        <f t="shared" si="0"/>
        <v>8</v>
      </c>
      <c r="H39" s="7">
        <f t="shared" si="1"/>
        <v>3</v>
      </c>
      <c r="I39" s="7">
        <f t="shared" si="2"/>
        <v>13</v>
      </c>
      <c r="J39" s="36"/>
    </row>
    <row r="40" spans="1:10" ht="18.75" thickBot="1">
      <c r="A40" s="32">
        <v>29</v>
      </c>
      <c r="B40" s="14" t="s">
        <v>73</v>
      </c>
      <c r="C40" s="14"/>
      <c r="D40" s="8" t="s">
        <v>8</v>
      </c>
      <c r="E40" s="5" t="s">
        <v>19</v>
      </c>
      <c r="F40" s="15">
        <v>36946</v>
      </c>
      <c r="G40" s="7">
        <f t="shared" si="0"/>
        <v>8</v>
      </c>
      <c r="H40" s="7">
        <f t="shared" si="1"/>
        <v>7</v>
      </c>
      <c r="I40" s="7">
        <f t="shared" si="2"/>
        <v>14</v>
      </c>
      <c r="J40" s="36"/>
    </row>
    <row r="41" spans="1:10" ht="18.75" thickBot="1">
      <c r="A41" s="3">
        <v>30</v>
      </c>
      <c r="B41" s="16" t="s">
        <v>74</v>
      </c>
      <c r="C41" s="16"/>
      <c r="D41" s="8" t="s">
        <v>8</v>
      </c>
      <c r="E41" s="5" t="s">
        <v>7</v>
      </c>
      <c r="F41" s="15">
        <v>37887</v>
      </c>
      <c r="G41" s="7">
        <f t="shared" si="0"/>
        <v>9</v>
      </c>
      <c r="H41" s="7">
        <f t="shared" si="1"/>
        <v>0</v>
      </c>
      <c r="I41" s="7">
        <f t="shared" si="2"/>
        <v>12</v>
      </c>
      <c r="J41" s="36"/>
    </row>
    <row r="42" spans="1:10" ht="18.75" thickBot="1">
      <c r="A42" s="32">
        <v>31</v>
      </c>
      <c r="B42" s="16" t="s">
        <v>75</v>
      </c>
      <c r="C42" s="16"/>
      <c r="D42" s="8" t="s">
        <v>8</v>
      </c>
      <c r="E42" s="5" t="s">
        <v>7</v>
      </c>
      <c r="F42" s="15">
        <v>37202</v>
      </c>
      <c r="G42" s="7">
        <f t="shared" si="0"/>
        <v>25</v>
      </c>
      <c r="H42" s="7">
        <f t="shared" si="1"/>
        <v>10</v>
      </c>
      <c r="I42" s="7">
        <f t="shared" si="2"/>
        <v>13</v>
      </c>
      <c r="J42" s="36"/>
    </row>
    <row r="43" spans="1:10" ht="18.75" thickBot="1">
      <c r="A43" s="3">
        <v>32</v>
      </c>
      <c r="B43" s="16" t="s">
        <v>76</v>
      </c>
      <c r="C43" s="16"/>
      <c r="D43" s="8" t="s">
        <v>8</v>
      </c>
      <c r="E43" s="5" t="s">
        <v>7</v>
      </c>
      <c r="F43" s="15">
        <v>37501</v>
      </c>
      <c r="G43" s="7">
        <f t="shared" si="0"/>
        <v>30</v>
      </c>
      <c r="H43" s="7">
        <f t="shared" si="1"/>
        <v>0</v>
      </c>
      <c r="I43" s="7">
        <f t="shared" si="2"/>
        <v>13</v>
      </c>
      <c r="J43" s="36"/>
    </row>
    <row r="44" spans="1:10" ht="18.75" thickBot="1">
      <c r="A44" s="32">
        <v>33</v>
      </c>
      <c r="B44" s="14" t="s">
        <v>77</v>
      </c>
      <c r="C44" s="14"/>
      <c r="D44" s="8" t="s">
        <v>8</v>
      </c>
      <c r="E44" s="5" t="s">
        <v>7</v>
      </c>
      <c r="F44" s="15">
        <v>37840</v>
      </c>
      <c r="G44" s="7">
        <f t="shared" ref="G44:G62" si="3">IF(F44&gt;1,DATEDIF(F44,$G$8,"md"),"")</f>
        <v>25</v>
      </c>
      <c r="H44" s="7">
        <f t="shared" ref="H44:H62" si="4">IF(F44&gt;1,DATEDIF(F44,$G$8,"ym"),"")</f>
        <v>1</v>
      </c>
      <c r="I44" s="7">
        <f t="shared" ref="I44:I62" si="5">IF(F44&gt;1,DATEDIF(F44,$G$8,"y"),"")</f>
        <v>12</v>
      </c>
      <c r="J44" s="36"/>
    </row>
    <row r="45" spans="1:10" ht="18.75" thickBot="1">
      <c r="A45" s="3">
        <v>34</v>
      </c>
      <c r="B45" s="16" t="s">
        <v>78</v>
      </c>
      <c r="C45" s="16"/>
      <c r="D45" s="8" t="s">
        <v>8</v>
      </c>
      <c r="E45" s="5" t="s">
        <v>7</v>
      </c>
      <c r="F45" s="15">
        <v>37633</v>
      </c>
      <c r="G45" s="7">
        <f t="shared" si="3"/>
        <v>20</v>
      </c>
      <c r="H45" s="7">
        <f t="shared" si="4"/>
        <v>8</v>
      </c>
      <c r="I45" s="7">
        <f t="shared" si="5"/>
        <v>12</v>
      </c>
      <c r="J45" s="36"/>
    </row>
    <row r="46" spans="1:10" ht="18.75" thickBot="1">
      <c r="A46" s="32">
        <v>35</v>
      </c>
      <c r="B46" s="14" t="s">
        <v>79</v>
      </c>
      <c r="C46" s="14"/>
      <c r="D46" s="8" t="s">
        <v>8</v>
      </c>
      <c r="E46" s="5" t="s">
        <v>7</v>
      </c>
      <c r="F46" s="15">
        <v>37851</v>
      </c>
      <c r="G46" s="7">
        <f t="shared" si="3"/>
        <v>14</v>
      </c>
      <c r="H46" s="7">
        <f t="shared" si="4"/>
        <v>1</v>
      </c>
      <c r="I46" s="7">
        <f t="shared" si="5"/>
        <v>12</v>
      </c>
      <c r="J46" s="36"/>
    </row>
    <row r="47" spans="1:10" ht="18.75" thickBot="1">
      <c r="A47" s="3">
        <v>36</v>
      </c>
      <c r="B47" s="16" t="s">
        <v>80</v>
      </c>
      <c r="C47" s="16"/>
      <c r="D47" s="8" t="s">
        <v>8</v>
      </c>
      <c r="E47" s="5" t="s">
        <v>7</v>
      </c>
      <c r="F47" s="15">
        <v>37699</v>
      </c>
      <c r="G47" s="7">
        <f t="shared" si="3"/>
        <v>13</v>
      </c>
      <c r="H47" s="7">
        <f t="shared" si="4"/>
        <v>6</v>
      </c>
      <c r="I47" s="7">
        <f t="shared" si="5"/>
        <v>12</v>
      </c>
      <c r="J47" s="36"/>
    </row>
    <row r="48" spans="1:10" ht="18.75" thickBot="1">
      <c r="A48" s="32">
        <v>37</v>
      </c>
      <c r="B48" s="16" t="s">
        <v>81</v>
      </c>
      <c r="C48" s="16"/>
      <c r="D48" s="8" t="s">
        <v>8</v>
      </c>
      <c r="E48" s="5" t="s">
        <v>7</v>
      </c>
      <c r="F48" s="15">
        <v>37777</v>
      </c>
      <c r="G48" s="7">
        <f t="shared" si="3"/>
        <v>27</v>
      </c>
      <c r="H48" s="7">
        <f t="shared" si="4"/>
        <v>3</v>
      </c>
      <c r="I48" s="7">
        <f t="shared" si="5"/>
        <v>12</v>
      </c>
      <c r="J48" s="36"/>
    </row>
    <row r="49" spans="1:10" ht="18.75" thickBot="1">
      <c r="A49" s="3">
        <v>38</v>
      </c>
      <c r="B49" s="16" t="s">
        <v>82</v>
      </c>
      <c r="C49" s="16"/>
      <c r="D49" s="8" t="s">
        <v>8</v>
      </c>
      <c r="E49" s="5" t="s">
        <v>7</v>
      </c>
      <c r="F49" s="15">
        <v>37644</v>
      </c>
      <c r="G49" s="7">
        <f t="shared" si="3"/>
        <v>9</v>
      </c>
      <c r="H49" s="7">
        <f t="shared" si="4"/>
        <v>8</v>
      </c>
      <c r="I49" s="7">
        <f t="shared" si="5"/>
        <v>12</v>
      </c>
      <c r="J49" s="36"/>
    </row>
    <row r="50" spans="1:10" ht="18.75" thickBot="1">
      <c r="A50" s="32">
        <v>39</v>
      </c>
      <c r="B50" s="16" t="s">
        <v>83</v>
      </c>
      <c r="C50" s="16"/>
      <c r="D50" s="8" t="s">
        <v>22</v>
      </c>
      <c r="E50" s="5" t="s">
        <v>7</v>
      </c>
      <c r="F50" s="15">
        <v>37798</v>
      </c>
      <c r="G50" s="7">
        <f t="shared" si="3"/>
        <v>6</v>
      </c>
      <c r="H50" s="7">
        <f t="shared" si="4"/>
        <v>3</v>
      </c>
      <c r="I50" s="7">
        <f t="shared" si="5"/>
        <v>12</v>
      </c>
      <c r="J50" s="36"/>
    </row>
    <row r="51" spans="1:10" ht="18.75" thickBot="1">
      <c r="A51" s="3">
        <v>40</v>
      </c>
      <c r="B51" s="16" t="s">
        <v>84</v>
      </c>
      <c r="C51" s="16"/>
      <c r="D51" s="8" t="s">
        <v>8</v>
      </c>
      <c r="E51" s="5" t="s">
        <v>7</v>
      </c>
      <c r="F51" s="15">
        <v>37679</v>
      </c>
      <c r="G51" s="7">
        <f t="shared" si="3"/>
        <v>5</v>
      </c>
      <c r="H51" s="7">
        <f t="shared" si="4"/>
        <v>7</v>
      </c>
      <c r="I51" s="7">
        <f t="shared" si="5"/>
        <v>12</v>
      </c>
      <c r="J51" s="36"/>
    </row>
    <row r="52" spans="1:10" ht="18.75" thickBot="1">
      <c r="A52" s="32">
        <v>41</v>
      </c>
      <c r="B52" s="16" t="s">
        <v>85</v>
      </c>
      <c r="C52" s="16"/>
      <c r="D52" s="8" t="s">
        <v>8</v>
      </c>
      <c r="E52" s="5" t="s">
        <v>7</v>
      </c>
      <c r="F52" s="15">
        <v>37558</v>
      </c>
      <c r="G52" s="7">
        <f t="shared" si="3"/>
        <v>3</v>
      </c>
      <c r="H52" s="7">
        <f t="shared" si="4"/>
        <v>11</v>
      </c>
      <c r="I52" s="7">
        <f t="shared" si="5"/>
        <v>12</v>
      </c>
      <c r="J52" s="36"/>
    </row>
    <row r="53" spans="1:10" ht="18.75" thickBot="1">
      <c r="A53" s="3">
        <v>42</v>
      </c>
      <c r="B53" s="16" t="s">
        <v>86</v>
      </c>
      <c r="C53" s="16"/>
      <c r="D53" s="8" t="s">
        <v>8</v>
      </c>
      <c r="E53" s="5" t="s">
        <v>7</v>
      </c>
      <c r="F53" s="15">
        <v>37809</v>
      </c>
      <c r="G53" s="7">
        <f t="shared" si="3"/>
        <v>25</v>
      </c>
      <c r="H53" s="7">
        <f t="shared" si="4"/>
        <v>2</v>
      </c>
      <c r="I53" s="7">
        <f t="shared" si="5"/>
        <v>12</v>
      </c>
      <c r="J53" s="36"/>
    </row>
    <row r="54" spans="1:10" ht="18.75" thickBot="1">
      <c r="A54" s="32">
        <v>43</v>
      </c>
      <c r="B54" s="16" t="s">
        <v>87</v>
      </c>
      <c r="C54" s="16"/>
      <c r="D54" s="8" t="s">
        <v>8</v>
      </c>
      <c r="E54" s="5" t="s">
        <v>7</v>
      </c>
      <c r="F54" s="15">
        <v>37887</v>
      </c>
      <c r="G54" s="7">
        <f t="shared" si="3"/>
        <v>9</v>
      </c>
      <c r="H54" s="7">
        <f t="shared" si="4"/>
        <v>0</v>
      </c>
      <c r="I54" s="7">
        <f t="shared" si="5"/>
        <v>12</v>
      </c>
      <c r="J54" s="36"/>
    </row>
    <row r="55" spans="1:10" ht="18.75" thickBot="1">
      <c r="A55" s="3">
        <v>44</v>
      </c>
      <c r="B55" s="16" t="s">
        <v>88</v>
      </c>
      <c r="C55" s="16"/>
      <c r="D55" s="8" t="s">
        <v>8</v>
      </c>
      <c r="E55" s="5" t="s">
        <v>7</v>
      </c>
      <c r="F55" s="15">
        <v>37370</v>
      </c>
      <c r="G55" s="7">
        <f t="shared" si="3"/>
        <v>8</v>
      </c>
      <c r="H55" s="7">
        <f t="shared" si="4"/>
        <v>5</v>
      </c>
      <c r="I55" s="7">
        <f t="shared" si="5"/>
        <v>13</v>
      </c>
      <c r="J55" s="36"/>
    </row>
    <row r="56" spans="1:10" ht="18.75" thickBot="1">
      <c r="A56" s="32">
        <v>45</v>
      </c>
      <c r="B56" s="16" t="s">
        <v>89</v>
      </c>
      <c r="C56" s="16"/>
      <c r="D56" s="8" t="s">
        <v>8</v>
      </c>
      <c r="E56" s="5" t="s">
        <v>7</v>
      </c>
      <c r="F56" s="15">
        <v>37538</v>
      </c>
      <c r="G56" s="7">
        <f t="shared" si="3"/>
        <v>23</v>
      </c>
      <c r="H56" s="7">
        <f t="shared" si="4"/>
        <v>11</v>
      </c>
      <c r="I56" s="7">
        <f t="shared" si="5"/>
        <v>12</v>
      </c>
      <c r="J56" s="36"/>
    </row>
    <row r="57" spans="1:10" ht="18.75" thickBot="1">
      <c r="A57" s="3">
        <v>46</v>
      </c>
      <c r="B57" s="16" t="s">
        <v>90</v>
      </c>
      <c r="C57" s="16"/>
      <c r="D57" s="8" t="s">
        <v>8</v>
      </c>
      <c r="E57" s="5" t="s">
        <v>7</v>
      </c>
      <c r="F57" s="15">
        <v>37782</v>
      </c>
      <c r="G57" s="7">
        <f t="shared" si="3"/>
        <v>22</v>
      </c>
      <c r="H57" s="7">
        <f t="shared" si="4"/>
        <v>3</v>
      </c>
      <c r="I57" s="7">
        <f t="shared" si="5"/>
        <v>12</v>
      </c>
      <c r="J57" s="36"/>
    </row>
    <row r="58" spans="1:10" ht="18.75" thickBot="1">
      <c r="A58" s="32">
        <v>47</v>
      </c>
      <c r="B58" s="16" t="s">
        <v>91</v>
      </c>
      <c r="C58" s="16"/>
      <c r="D58" s="8" t="s">
        <v>8</v>
      </c>
      <c r="E58" s="5" t="s">
        <v>7</v>
      </c>
      <c r="F58" s="15">
        <v>37657</v>
      </c>
      <c r="G58" s="7">
        <f t="shared" si="3"/>
        <v>27</v>
      </c>
      <c r="H58" s="7">
        <f t="shared" si="4"/>
        <v>7</v>
      </c>
      <c r="I58" s="7">
        <f t="shared" si="5"/>
        <v>12</v>
      </c>
      <c r="J58" s="36"/>
    </row>
    <row r="59" spans="1:10" ht="18.75" thickBot="1">
      <c r="A59" s="3">
        <v>48</v>
      </c>
      <c r="B59" s="16" t="s">
        <v>92</v>
      </c>
      <c r="C59" s="16"/>
      <c r="D59" s="8" t="s">
        <v>8</v>
      </c>
      <c r="E59" s="5" t="s">
        <v>7</v>
      </c>
      <c r="F59" s="15">
        <v>37000</v>
      </c>
      <c r="G59" s="7">
        <f t="shared" si="3"/>
        <v>13</v>
      </c>
      <c r="H59" s="7">
        <f t="shared" si="4"/>
        <v>5</v>
      </c>
      <c r="I59" s="7">
        <f t="shared" si="5"/>
        <v>14</v>
      </c>
      <c r="J59" s="36"/>
    </row>
    <row r="60" spans="1:10" ht="18.75" thickBot="1">
      <c r="A60" s="32">
        <v>49</v>
      </c>
      <c r="B60" s="16" t="s">
        <v>93</v>
      </c>
      <c r="C60" s="16"/>
      <c r="D60" s="8" t="s">
        <v>8</v>
      </c>
      <c r="E60" s="5" t="s">
        <v>7</v>
      </c>
      <c r="F60" s="15">
        <v>37451</v>
      </c>
      <c r="G60" s="7">
        <f t="shared" si="3"/>
        <v>18</v>
      </c>
      <c r="H60" s="7">
        <f t="shared" si="4"/>
        <v>2</v>
      </c>
      <c r="I60" s="7">
        <f t="shared" si="5"/>
        <v>13</v>
      </c>
      <c r="J60" s="36"/>
    </row>
    <row r="61" spans="1:10" ht="18.75" thickBot="1">
      <c r="A61" s="3">
        <v>50</v>
      </c>
      <c r="B61" s="16" t="s">
        <v>94</v>
      </c>
      <c r="C61" s="16"/>
      <c r="D61" s="8" t="s">
        <v>8</v>
      </c>
      <c r="E61" s="5" t="s">
        <v>7</v>
      </c>
      <c r="F61" s="15">
        <v>37734</v>
      </c>
      <c r="G61" s="7">
        <f t="shared" si="3"/>
        <v>9</v>
      </c>
      <c r="H61" s="7">
        <f t="shared" si="4"/>
        <v>5</v>
      </c>
      <c r="I61" s="7">
        <f t="shared" si="5"/>
        <v>12</v>
      </c>
      <c r="J61" s="36"/>
    </row>
    <row r="62" spans="1:10" ht="18.75" thickBot="1">
      <c r="A62" s="32">
        <v>51</v>
      </c>
      <c r="B62" s="16" t="s">
        <v>95</v>
      </c>
      <c r="C62" s="16"/>
      <c r="D62" s="8" t="s">
        <v>8</v>
      </c>
      <c r="E62" s="5" t="s">
        <v>7</v>
      </c>
      <c r="F62" s="15">
        <v>37608</v>
      </c>
      <c r="G62" s="7">
        <f t="shared" si="3"/>
        <v>14</v>
      </c>
      <c r="H62" s="7">
        <f t="shared" si="4"/>
        <v>9</v>
      </c>
      <c r="I62" s="7">
        <f t="shared" si="5"/>
        <v>12</v>
      </c>
      <c r="J62" s="36"/>
    </row>
    <row r="63" spans="1:10" ht="15.75" hidden="1" thickBot="1">
      <c r="A63" s="37"/>
      <c r="B63" s="21"/>
      <c r="C63" s="21"/>
      <c r="D63" s="22"/>
      <c r="E63" s="38"/>
      <c r="F63" s="25"/>
      <c r="G63" s="39"/>
      <c r="H63" s="39"/>
      <c r="I63" s="39"/>
      <c r="J63" s="36"/>
    </row>
    <row r="64" spans="1:10" ht="15.75" hidden="1" thickBot="1">
      <c r="A64" s="37"/>
      <c r="B64" s="21"/>
      <c r="C64" s="21"/>
      <c r="D64" s="22"/>
      <c r="E64" s="38"/>
      <c r="F64" s="25"/>
      <c r="G64" s="39"/>
      <c r="H64" s="39"/>
      <c r="I64" s="39"/>
      <c r="J64" s="36"/>
    </row>
    <row r="65" spans="1:10" ht="15.75" hidden="1" thickBot="1">
      <c r="A65" s="37"/>
      <c r="B65" s="21"/>
      <c r="C65" s="21"/>
      <c r="D65" s="22"/>
      <c r="E65" s="38"/>
      <c r="F65" s="25"/>
      <c r="G65" s="39"/>
      <c r="H65" s="39"/>
      <c r="I65" s="39"/>
      <c r="J65" s="36"/>
    </row>
    <row r="66" spans="1:10" ht="15.75" hidden="1" thickBot="1">
      <c r="A66" s="37"/>
      <c r="B66" s="21"/>
      <c r="C66" s="21"/>
      <c r="D66" s="22"/>
      <c r="E66" s="38"/>
      <c r="F66" s="25"/>
      <c r="G66" s="39"/>
      <c r="H66" s="39"/>
      <c r="I66" s="39"/>
      <c r="J66" s="36"/>
    </row>
    <row r="67" spans="1:10" ht="15.75" hidden="1" thickBot="1">
      <c r="A67" s="37"/>
      <c r="B67" s="21"/>
      <c r="C67" s="21"/>
      <c r="D67" s="22"/>
      <c r="E67" s="38"/>
      <c r="F67" s="25"/>
      <c r="G67" s="39"/>
      <c r="H67" s="39"/>
      <c r="I67" s="39"/>
      <c r="J67" s="36"/>
    </row>
    <row r="68" spans="1:10" ht="15.75" hidden="1" thickBot="1">
      <c r="A68" s="37"/>
      <c r="B68" s="21"/>
      <c r="C68" s="21"/>
      <c r="D68" s="22"/>
      <c r="E68" s="38"/>
      <c r="F68" s="25"/>
      <c r="G68" s="39"/>
      <c r="H68" s="39"/>
      <c r="I68" s="39"/>
      <c r="J68" s="36"/>
    </row>
    <row r="69" spans="1:10" ht="15.75" hidden="1" thickBot="1">
      <c r="A69" s="37"/>
      <c r="B69" s="21"/>
      <c r="C69" s="21"/>
      <c r="D69" s="22"/>
      <c r="E69" s="38"/>
      <c r="F69" s="25"/>
      <c r="G69" s="39"/>
      <c r="H69" s="39"/>
      <c r="I69" s="39"/>
      <c r="J69" s="36"/>
    </row>
    <row r="70" spans="1:10" ht="15.75" hidden="1" thickBot="1">
      <c r="A70" s="37"/>
      <c r="B70" s="21"/>
      <c r="C70" s="21"/>
      <c r="D70" s="22"/>
      <c r="E70" s="38"/>
      <c r="F70" s="25"/>
      <c r="G70" s="39"/>
      <c r="H70" s="39"/>
      <c r="I70" s="39"/>
      <c r="J70" s="36"/>
    </row>
    <row r="71" spans="1:10" ht="15.75" hidden="1" thickBot="1">
      <c r="A71" s="37"/>
      <c r="B71" s="21"/>
      <c r="C71" s="21"/>
      <c r="D71" s="22"/>
      <c r="E71" s="38"/>
      <c r="F71" s="25"/>
      <c r="G71" s="39"/>
      <c r="H71" s="39"/>
      <c r="I71" s="39"/>
      <c r="J71" s="36"/>
    </row>
    <row r="72" spans="1:10" ht="15.75" hidden="1" thickBot="1">
      <c r="A72" s="37"/>
      <c r="B72" s="21"/>
      <c r="C72" s="21"/>
      <c r="D72" s="22"/>
      <c r="E72" s="38"/>
      <c r="F72" s="25"/>
      <c r="G72" s="39"/>
      <c r="H72" s="39"/>
      <c r="I72" s="39"/>
      <c r="J72" s="36"/>
    </row>
    <row r="73" spans="1:10" ht="15.75" hidden="1" thickBot="1">
      <c r="A73" s="37"/>
      <c r="B73" s="21"/>
      <c r="C73" s="21"/>
      <c r="D73" s="22"/>
      <c r="E73" s="38"/>
      <c r="F73" s="25"/>
      <c r="G73" s="39"/>
      <c r="H73" s="39"/>
      <c r="I73" s="39"/>
      <c r="J73" s="36"/>
    </row>
    <row r="74" spans="1:10" ht="15.75" hidden="1" thickBot="1">
      <c r="A74" s="37"/>
      <c r="B74" s="21"/>
      <c r="C74" s="21"/>
      <c r="D74" s="22"/>
      <c r="E74" s="38"/>
      <c r="F74" s="25"/>
      <c r="G74" s="39"/>
      <c r="H74" s="39"/>
      <c r="I74" s="39"/>
      <c r="J74" s="36"/>
    </row>
    <row r="75" spans="1:10" ht="15.75" hidden="1" thickBot="1">
      <c r="A75" s="37"/>
      <c r="B75" s="21"/>
      <c r="C75" s="21"/>
      <c r="D75" s="22"/>
      <c r="E75" s="38"/>
      <c r="F75" s="25"/>
      <c r="G75" s="39"/>
      <c r="H75" s="39"/>
      <c r="I75" s="39"/>
      <c r="J75" s="36"/>
    </row>
    <row r="76" spans="1:10" ht="15.75" hidden="1" thickBot="1">
      <c r="A76" s="37"/>
      <c r="B76" s="21"/>
      <c r="C76" s="21"/>
      <c r="D76" s="22"/>
      <c r="E76" s="38"/>
      <c r="F76" s="25"/>
      <c r="G76" s="39"/>
      <c r="H76" s="39"/>
      <c r="I76" s="39"/>
      <c r="J76" s="36"/>
    </row>
    <row r="77" spans="1:10" ht="15.75" hidden="1" thickBot="1">
      <c r="A77" s="37"/>
      <c r="B77" s="21"/>
      <c r="C77" s="21"/>
      <c r="D77" s="22"/>
      <c r="E77" s="38"/>
      <c r="F77" s="25"/>
      <c r="G77" s="39"/>
      <c r="H77" s="39"/>
      <c r="I77" s="39"/>
      <c r="J77" s="36"/>
    </row>
    <row r="78" spans="1:10" ht="15.75" hidden="1" thickBot="1">
      <c r="A78" s="37"/>
      <c r="B78" s="21"/>
      <c r="C78" s="21"/>
      <c r="D78" s="22"/>
      <c r="E78" s="38"/>
      <c r="F78" s="25"/>
      <c r="G78" s="39"/>
      <c r="H78" s="39"/>
      <c r="I78" s="39"/>
      <c r="J78" s="36"/>
    </row>
    <row r="79" spans="1:10" ht="15.75" hidden="1" thickBot="1">
      <c r="A79" s="37"/>
      <c r="B79" s="21"/>
      <c r="C79" s="21"/>
      <c r="D79" s="22"/>
      <c r="E79" s="38"/>
      <c r="F79" s="25"/>
      <c r="G79" s="39"/>
      <c r="H79" s="39"/>
      <c r="I79" s="39"/>
      <c r="J79" s="36"/>
    </row>
    <row r="80" spans="1:10" ht="15.75" hidden="1" thickBot="1">
      <c r="A80" s="37"/>
      <c r="B80" s="21"/>
      <c r="C80" s="21"/>
      <c r="D80" s="22"/>
      <c r="E80" s="38"/>
      <c r="F80" s="25"/>
      <c r="G80" s="39"/>
      <c r="H80" s="39"/>
      <c r="I80" s="39"/>
      <c r="J80" s="36"/>
    </row>
    <row r="81" spans="1:10" ht="15.75" hidden="1" thickBot="1">
      <c r="A81" s="37"/>
      <c r="B81" s="21"/>
      <c r="C81" s="21"/>
      <c r="D81" s="22"/>
      <c r="E81" s="38"/>
      <c r="F81" s="25"/>
      <c r="G81" s="39"/>
      <c r="H81" s="39"/>
      <c r="I81" s="39"/>
      <c r="J81" s="36"/>
    </row>
    <row r="82" spans="1:10" ht="15.75" hidden="1" thickBot="1">
      <c r="A82" s="37"/>
      <c r="B82" s="21"/>
      <c r="C82" s="21"/>
      <c r="D82" s="22"/>
      <c r="E82" s="38"/>
      <c r="F82" s="25"/>
      <c r="G82" s="39"/>
      <c r="H82" s="39"/>
      <c r="I82" s="39"/>
      <c r="J82" s="36"/>
    </row>
    <row r="83" spans="1:10" ht="15.75" hidden="1" thickBot="1">
      <c r="A83" s="37"/>
      <c r="B83" s="21"/>
      <c r="C83" s="21"/>
      <c r="D83" s="22"/>
      <c r="E83" s="38"/>
      <c r="F83" s="25"/>
      <c r="G83" s="39"/>
      <c r="H83" s="39"/>
      <c r="I83" s="39"/>
      <c r="J83" s="36"/>
    </row>
    <row r="84" spans="1:10" ht="15.75" hidden="1" thickBot="1">
      <c r="A84" s="37"/>
      <c r="B84" s="21"/>
      <c r="C84" s="21"/>
      <c r="D84" s="22"/>
      <c r="E84" s="38"/>
      <c r="F84" s="25"/>
      <c r="G84" s="39"/>
      <c r="H84" s="39"/>
      <c r="I84" s="39"/>
      <c r="J84" s="36"/>
    </row>
    <row r="85" spans="1:10" ht="15.75" hidden="1" thickBot="1">
      <c r="A85" s="37"/>
      <c r="B85" s="21"/>
      <c r="C85" s="21"/>
      <c r="D85" s="22"/>
      <c r="E85" s="38"/>
      <c r="F85" s="25"/>
      <c r="G85" s="39"/>
      <c r="H85" s="39"/>
      <c r="I85" s="39"/>
      <c r="J85" s="36"/>
    </row>
    <row r="86" spans="1:10" ht="15.75" hidden="1" thickBot="1">
      <c r="A86" s="37"/>
      <c r="B86" s="21"/>
      <c r="C86" s="21"/>
      <c r="D86" s="22"/>
      <c r="E86" s="38"/>
      <c r="F86" s="25"/>
      <c r="G86" s="39"/>
      <c r="H86" s="39"/>
      <c r="I86" s="39"/>
      <c r="J86" s="36"/>
    </row>
    <row r="87" spans="1:10" ht="15.75" hidden="1" thickBot="1">
      <c r="A87" s="37"/>
      <c r="B87" s="21"/>
      <c r="C87" s="21"/>
      <c r="D87" s="22"/>
      <c r="E87" s="38"/>
      <c r="F87" s="25"/>
      <c r="G87" s="39"/>
      <c r="H87" s="39"/>
      <c r="I87" s="39"/>
      <c r="J87" s="36"/>
    </row>
    <row r="88" spans="1:10" ht="15.75" hidden="1" thickBot="1">
      <c r="A88" s="37"/>
      <c r="B88" s="21"/>
      <c r="C88" s="21"/>
      <c r="D88" s="22"/>
      <c r="E88" s="38"/>
      <c r="F88" s="25"/>
      <c r="G88" s="39"/>
      <c r="H88" s="39"/>
      <c r="I88" s="39"/>
      <c r="J88" s="36"/>
    </row>
    <row r="89" spans="1:10" ht="15.75" hidden="1" thickBot="1">
      <c r="A89" s="37"/>
      <c r="B89" s="21"/>
      <c r="C89" s="21"/>
      <c r="D89" s="22"/>
      <c r="E89" s="38"/>
      <c r="F89" s="25"/>
      <c r="G89" s="39"/>
      <c r="H89" s="39"/>
      <c r="I89" s="39"/>
      <c r="J89" s="36"/>
    </row>
    <row r="90" spans="1:10" ht="15.75" hidden="1" thickBot="1">
      <c r="A90" s="37"/>
      <c r="B90" s="21"/>
      <c r="C90" s="21"/>
      <c r="D90" s="22"/>
      <c r="E90" s="38"/>
      <c r="F90" s="25"/>
      <c r="G90" s="39"/>
      <c r="H90" s="39"/>
      <c r="I90" s="39"/>
      <c r="J90" s="36"/>
    </row>
    <row r="91" spans="1:10" ht="15.75" hidden="1" thickBot="1">
      <c r="A91" s="37"/>
      <c r="B91" s="21"/>
      <c r="C91" s="21"/>
      <c r="D91" s="22"/>
      <c r="E91" s="38"/>
      <c r="F91" s="25"/>
      <c r="G91" s="39"/>
      <c r="H91" s="39"/>
      <c r="I91" s="39"/>
      <c r="J91" s="36"/>
    </row>
    <row r="92" spans="1:10" ht="15.75" hidden="1" thickBot="1">
      <c r="A92" s="37"/>
      <c r="B92" s="21"/>
      <c r="C92" s="21"/>
      <c r="D92" s="22"/>
      <c r="E92" s="38"/>
      <c r="F92" s="25"/>
      <c r="G92" s="39"/>
      <c r="H92" s="39"/>
      <c r="I92" s="39"/>
      <c r="J92" s="36"/>
    </row>
    <row r="93" spans="1:10" ht="15.75" hidden="1" thickBot="1">
      <c r="A93" s="37"/>
      <c r="B93" s="21"/>
      <c r="C93" s="21"/>
      <c r="D93" s="22"/>
      <c r="E93" s="38"/>
      <c r="F93" s="25"/>
      <c r="G93" s="39"/>
      <c r="H93" s="39"/>
      <c r="I93" s="39"/>
      <c r="J93" s="36"/>
    </row>
    <row r="94" spans="1:10" ht="15.75" hidden="1" thickBot="1">
      <c r="A94" s="37"/>
      <c r="B94" s="21"/>
      <c r="C94" s="21"/>
      <c r="D94" s="22"/>
      <c r="E94" s="38"/>
      <c r="F94" s="25"/>
      <c r="G94" s="39"/>
      <c r="H94" s="39"/>
      <c r="I94" s="39"/>
      <c r="J94" s="36"/>
    </row>
    <row r="95" spans="1:10" ht="15.75" hidden="1" thickBot="1">
      <c r="A95" s="37"/>
      <c r="B95" s="21"/>
      <c r="C95" s="21"/>
      <c r="D95" s="22"/>
      <c r="E95" s="38"/>
      <c r="F95" s="25"/>
      <c r="G95" s="39"/>
      <c r="H95" s="39"/>
      <c r="I95" s="39"/>
      <c r="J95" s="36"/>
    </row>
    <row r="96" spans="1:10" ht="15.75" hidden="1" thickBot="1">
      <c r="A96" s="37"/>
      <c r="B96" s="21"/>
      <c r="C96" s="21"/>
      <c r="D96" s="22"/>
      <c r="E96" s="38"/>
      <c r="F96" s="25"/>
      <c r="G96" s="39"/>
      <c r="H96" s="39"/>
      <c r="I96" s="39"/>
      <c r="J96" s="36"/>
    </row>
    <row r="97" spans="1:10" ht="15.75" hidden="1" thickBot="1">
      <c r="A97" s="37"/>
      <c r="B97" s="21"/>
      <c r="C97" s="21"/>
      <c r="D97" s="22"/>
      <c r="E97" s="38"/>
      <c r="F97" s="25"/>
      <c r="G97" s="39"/>
      <c r="H97" s="39"/>
      <c r="I97" s="39"/>
      <c r="J97" s="36"/>
    </row>
    <row r="98" spans="1:10" ht="15.75" hidden="1" thickBot="1">
      <c r="A98" s="37"/>
      <c r="B98" s="21"/>
      <c r="C98" s="21"/>
      <c r="D98" s="22"/>
      <c r="E98" s="38"/>
      <c r="F98" s="25"/>
      <c r="G98" s="39"/>
      <c r="H98" s="39"/>
      <c r="I98" s="39"/>
      <c r="J98" s="36"/>
    </row>
    <row r="99" spans="1:10" ht="18.75" hidden="1" thickBot="1">
      <c r="A99" s="3" t="str">
        <f t="shared" ref="A99:A140" si="6">IF(B99="","",ROW()-10)</f>
        <v/>
      </c>
      <c r="B99" s="16"/>
      <c r="C99" s="16"/>
      <c r="D99" s="8"/>
      <c r="E99" s="20"/>
      <c r="F99" s="6"/>
      <c r="G99" s="7" t="str">
        <f t="shared" ref="G99:G130" si="7">IF(F99&gt;1,DATEDIF(F99,$G$8,"md"),"")</f>
        <v/>
      </c>
      <c r="H99" s="7" t="str">
        <f t="shared" ref="H99:H130" si="8">IF(F99&gt;1,DATEDIF(F99,$G$8,"ym"),"")</f>
        <v/>
      </c>
      <c r="I99" s="7" t="str">
        <f t="shared" ref="I99:I130" si="9">IF(F99&gt;1,DATEDIF(F99,$G$8,"y"),"")</f>
        <v/>
      </c>
      <c r="J99" s="36"/>
    </row>
    <row r="100" spans="1:10" ht="18.75" hidden="1" thickBot="1">
      <c r="A100" s="3" t="str">
        <f t="shared" si="6"/>
        <v/>
      </c>
      <c r="B100" s="16"/>
      <c r="C100" s="16"/>
      <c r="D100" s="8"/>
      <c r="E100" s="20"/>
      <c r="F100" s="6"/>
      <c r="G100" s="7" t="str">
        <f t="shared" si="7"/>
        <v/>
      </c>
      <c r="H100" s="7" t="str">
        <f t="shared" si="8"/>
        <v/>
      </c>
      <c r="I100" s="7" t="str">
        <f t="shared" si="9"/>
        <v/>
      </c>
      <c r="J100" s="36"/>
    </row>
    <row r="101" spans="1:10" ht="18.75" hidden="1" thickBot="1">
      <c r="A101" s="3" t="str">
        <f t="shared" si="6"/>
        <v/>
      </c>
      <c r="B101" s="16"/>
      <c r="C101" s="16"/>
      <c r="D101" s="8"/>
      <c r="E101" s="20"/>
      <c r="F101" s="6"/>
      <c r="G101" s="7" t="str">
        <f t="shared" si="7"/>
        <v/>
      </c>
      <c r="H101" s="7" t="str">
        <f t="shared" si="8"/>
        <v/>
      </c>
      <c r="I101" s="7" t="str">
        <f t="shared" si="9"/>
        <v/>
      </c>
      <c r="J101" s="36"/>
    </row>
    <row r="102" spans="1:10" ht="18.75" hidden="1" thickBot="1">
      <c r="A102" s="3" t="str">
        <f t="shared" si="6"/>
        <v/>
      </c>
      <c r="B102" s="21"/>
      <c r="C102" s="21"/>
      <c r="D102" s="22"/>
      <c r="E102" s="20"/>
      <c r="F102" s="6"/>
      <c r="G102" s="7" t="str">
        <f t="shared" si="7"/>
        <v/>
      </c>
      <c r="H102" s="7" t="str">
        <f t="shared" si="8"/>
        <v/>
      </c>
      <c r="I102" s="7" t="str">
        <f t="shared" si="9"/>
        <v/>
      </c>
      <c r="J102" s="36"/>
    </row>
    <row r="103" spans="1:10" ht="18.75" hidden="1" thickBot="1">
      <c r="A103" s="3" t="str">
        <f t="shared" si="6"/>
        <v/>
      </c>
      <c r="B103" s="21"/>
      <c r="C103" s="21"/>
      <c r="D103" s="22"/>
      <c r="E103" s="20"/>
      <c r="F103" s="6"/>
      <c r="G103" s="7" t="str">
        <f t="shared" si="7"/>
        <v/>
      </c>
      <c r="H103" s="7" t="str">
        <f t="shared" si="8"/>
        <v/>
      </c>
      <c r="I103" s="7" t="str">
        <f t="shared" si="9"/>
        <v/>
      </c>
      <c r="J103" s="36"/>
    </row>
    <row r="104" spans="1:10" ht="18.75" hidden="1" thickBot="1">
      <c r="A104" s="3" t="str">
        <f t="shared" si="6"/>
        <v/>
      </c>
      <c r="B104" s="21"/>
      <c r="C104" s="21"/>
      <c r="D104" s="22"/>
      <c r="E104" s="20"/>
      <c r="F104" s="6"/>
      <c r="G104" s="7" t="str">
        <f t="shared" si="7"/>
        <v/>
      </c>
      <c r="H104" s="7" t="str">
        <f t="shared" si="8"/>
        <v/>
      </c>
      <c r="I104" s="7" t="str">
        <f t="shared" si="9"/>
        <v/>
      </c>
      <c r="J104" s="36"/>
    </row>
    <row r="105" spans="1:10" ht="18.75" hidden="1" thickBot="1">
      <c r="A105" s="3" t="str">
        <f t="shared" si="6"/>
        <v/>
      </c>
      <c r="B105" s="21"/>
      <c r="C105" s="21"/>
      <c r="D105" s="22"/>
      <c r="E105" s="20"/>
      <c r="F105" s="6"/>
      <c r="G105" s="7" t="str">
        <f t="shared" si="7"/>
        <v/>
      </c>
      <c r="H105" s="7" t="str">
        <f t="shared" si="8"/>
        <v/>
      </c>
      <c r="I105" s="7" t="str">
        <f t="shared" si="9"/>
        <v/>
      </c>
      <c r="J105" s="36"/>
    </row>
    <row r="106" spans="1:10" ht="18.75" hidden="1" thickBot="1">
      <c r="A106" s="3" t="str">
        <f t="shared" si="6"/>
        <v/>
      </c>
      <c r="B106" s="21"/>
      <c r="C106" s="21"/>
      <c r="D106" s="22"/>
      <c r="E106" s="20"/>
      <c r="F106" s="6"/>
      <c r="G106" s="7" t="str">
        <f t="shared" si="7"/>
        <v/>
      </c>
      <c r="H106" s="7" t="str">
        <f t="shared" si="8"/>
        <v/>
      </c>
      <c r="I106" s="7" t="str">
        <f t="shared" si="9"/>
        <v/>
      </c>
      <c r="J106" s="36"/>
    </row>
    <row r="107" spans="1:10" ht="18.75" hidden="1" thickBot="1">
      <c r="A107" s="3" t="str">
        <f t="shared" si="6"/>
        <v/>
      </c>
      <c r="B107" s="21"/>
      <c r="C107" s="21"/>
      <c r="D107" s="22"/>
      <c r="E107" s="20"/>
      <c r="F107" s="6"/>
      <c r="G107" s="7" t="str">
        <f t="shared" si="7"/>
        <v/>
      </c>
      <c r="H107" s="7" t="str">
        <f t="shared" si="8"/>
        <v/>
      </c>
      <c r="I107" s="7" t="str">
        <f t="shared" si="9"/>
        <v/>
      </c>
      <c r="J107" s="36"/>
    </row>
    <row r="108" spans="1:10" ht="18.75" hidden="1" thickBot="1">
      <c r="A108" s="3" t="str">
        <f t="shared" si="6"/>
        <v/>
      </c>
      <c r="B108" s="21"/>
      <c r="C108" s="21"/>
      <c r="D108" s="22"/>
      <c r="E108" s="20"/>
      <c r="F108" s="6"/>
      <c r="G108" s="7" t="str">
        <f t="shared" si="7"/>
        <v/>
      </c>
      <c r="H108" s="7" t="str">
        <f t="shared" si="8"/>
        <v/>
      </c>
      <c r="I108" s="7" t="str">
        <f t="shared" si="9"/>
        <v/>
      </c>
      <c r="J108" s="36"/>
    </row>
    <row r="109" spans="1:10" ht="18.75" hidden="1" thickBot="1">
      <c r="A109" s="3" t="str">
        <f t="shared" si="6"/>
        <v/>
      </c>
      <c r="B109" s="21"/>
      <c r="C109" s="21"/>
      <c r="D109" s="22"/>
      <c r="E109" s="20"/>
      <c r="F109" s="6"/>
      <c r="G109" s="7" t="str">
        <f t="shared" si="7"/>
        <v/>
      </c>
      <c r="H109" s="7" t="str">
        <f t="shared" si="8"/>
        <v/>
      </c>
      <c r="I109" s="7" t="str">
        <f t="shared" si="9"/>
        <v/>
      </c>
      <c r="J109" s="36"/>
    </row>
    <row r="110" spans="1:10" ht="18.75" hidden="1" thickBot="1">
      <c r="A110" s="3" t="str">
        <f t="shared" si="6"/>
        <v/>
      </c>
      <c r="B110" s="21"/>
      <c r="C110" s="21"/>
      <c r="D110" s="22"/>
      <c r="E110" s="20"/>
      <c r="F110" s="6"/>
      <c r="G110" s="7" t="str">
        <f t="shared" si="7"/>
        <v/>
      </c>
      <c r="H110" s="7" t="str">
        <f t="shared" si="8"/>
        <v/>
      </c>
      <c r="I110" s="7" t="str">
        <f t="shared" si="9"/>
        <v/>
      </c>
      <c r="J110" s="36"/>
    </row>
    <row r="111" spans="1:10" ht="18.75" hidden="1" thickBot="1">
      <c r="A111" s="3" t="str">
        <f t="shared" si="6"/>
        <v/>
      </c>
      <c r="B111" s="21"/>
      <c r="C111" s="21"/>
      <c r="D111" s="22"/>
      <c r="E111" s="20"/>
      <c r="F111" s="6"/>
      <c r="G111" s="7" t="str">
        <f t="shared" si="7"/>
        <v/>
      </c>
      <c r="H111" s="7" t="str">
        <f t="shared" si="8"/>
        <v/>
      </c>
      <c r="I111" s="7" t="str">
        <f t="shared" si="9"/>
        <v/>
      </c>
      <c r="J111" s="36"/>
    </row>
    <row r="112" spans="1:10" ht="18.75" hidden="1" thickBot="1">
      <c r="A112" s="3" t="str">
        <f t="shared" si="6"/>
        <v/>
      </c>
      <c r="B112" s="21"/>
      <c r="C112" s="21"/>
      <c r="D112" s="22"/>
      <c r="E112" s="20"/>
      <c r="F112" s="6"/>
      <c r="G112" s="7" t="str">
        <f t="shared" si="7"/>
        <v/>
      </c>
      <c r="H112" s="7" t="str">
        <f t="shared" si="8"/>
        <v/>
      </c>
      <c r="I112" s="7" t="str">
        <f t="shared" si="9"/>
        <v/>
      </c>
      <c r="J112" s="36"/>
    </row>
    <row r="113" spans="1:10" ht="18.75" hidden="1" thickBot="1">
      <c r="A113" s="3" t="str">
        <f t="shared" si="6"/>
        <v/>
      </c>
      <c r="B113" s="21"/>
      <c r="C113" s="21"/>
      <c r="D113" s="22"/>
      <c r="E113" s="20"/>
      <c r="F113" s="6"/>
      <c r="G113" s="7" t="str">
        <f t="shared" si="7"/>
        <v/>
      </c>
      <c r="H113" s="7" t="str">
        <f t="shared" si="8"/>
        <v/>
      </c>
      <c r="I113" s="7" t="str">
        <f t="shared" si="9"/>
        <v/>
      </c>
      <c r="J113" s="36"/>
    </row>
    <row r="114" spans="1:10" ht="16.5" hidden="1" thickBot="1">
      <c r="A114" s="3" t="str">
        <f t="shared" si="6"/>
        <v/>
      </c>
      <c r="B114" s="21"/>
      <c r="C114" s="21"/>
      <c r="D114" s="22"/>
      <c r="E114" s="20"/>
      <c r="F114" s="23"/>
      <c r="G114" s="7" t="str">
        <f t="shared" si="7"/>
        <v/>
      </c>
      <c r="H114" s="7" t="str">
        <f t="shared" si="8"/>
        <v/>
      </c>
      <c r="I114" s="7" t="str">
        <f t="shared" si="9"/>
        <v/>
      </c>
      <c r="J114" s="36"/>
    </row>
    <row r="115" spans="1:10" ht="16.5" hidden="1" thickBot="1">
      <c r="A115" s="3" t="str">
        <f t="shared" si="6"/>
        <v/>
      </c>
      <c r="B115" s="21"/>
      <c r="C115" s="21"/>
      <c r="D115" s="22"/>
      <c r="E115" s="20"/>
      <c r="F115" s="23"/>
      <c r="G115" s="7" t="str">
        <f t="shared" si="7"/>
        <v/>
      </c>
      <c r="H115" s="7" t="str">
        <f t="shared" si="8"/>
        <v/>
      </c>
      <c r="I115" s="7" t="str">
        <f t="shared" si="9"/>
        <v/>
      </c>
      <c r="J115" s="36"/>
    </row>
    <row r="116" spans="1:10" ht="16.5" hidden="1" thickBot="1">
      <c r="A116" s="3" t="str">
        <f t="shared" si="6"/>
        <v/>
      </c>
      <c r="B116" s="21"/>
      <c r="C116" s="21"/>
      <c r="D116" s="22"/>
      <c r="E116" s="20"/>
      <c r="F116" s="23"/>
      <c r="G116" s="7" t="str">
        <f t="shared" si="7"/>
        <v/>
      </c>
      <c r="H116" s="7" t="str">
        <f t="shared" si="8"/>
        <v/>
      </c>
      <c r="I116" s="7" t="str">
        <f t="shared" si="9"/>
        <v/>
      </c>
      <c r="J116" s="36"/>
    </row>
    <row r="117" spans="1:10" ht="16.5" hidden="1" thickBot="1">
      <c r="A117" s="3" t="str">
        <f t="shared" si="6"/>
        <v/>
      </c>
      <c r="B117" s="21"/>
      <c r="C117" s="21"/>
      <c r="D117" s="22"/>
      <c r="E117" s="20"/>
      <c r="F117" s="23"/>
      <c r="G117" s="7" t="str">
        <f t="shared" si="7"/>
        <v/>
      </c>
      <c r="H117" s="7" t="str">
        <f t="shared" si="8"/>
        <v/>
      </c>
      <c r="I117" s="7" t="str">
        <f t="shared" si="9"/>
        <v/>
      </c>
      <c r="J117" s="36"/>
    </row>
    <row r="118" spans="1:10" ht="16.5" hidden="1" thickBot="1">
      <c r="A118" s="3" t="str">
        <f t="shared" si="6"/>
        <v/>
      </c>
      <c r="B118" s="21"/>
      <c r="C118" s="21"/>
      <c r="D118" s="22"/>
      <c r="E118" s="20"/>
      <c r="F118" s="23"/>
      <c r="G118" s="7" t="str">
        <f t="shared" si="7"/>
        <v/>
      </c>
      <c r="H118" s="7" t="str">
        <f t="shared" si="8"/>
        <v/>
      </c>
      <c r="I118" s="7" t="str">
        <f t="shared" si="9"/>
        <v/>
      </c>
      <c r="J118" s="36"/>
    </row>
    <row r="119" spans="1:10" ht="16.5" hidden="1" thickBot="1">
      <c r="A119" s="3" t="str">
        <f t="shared" si="6"/>
        <v/>
      </c>
      <c r="B119" s="21"/>
      <c r="C119" s="21"/>
      <c r="D119" s="22"/>
      <c r="E119" s="20"/>
      <c r="F119" s="23"/>
      <c r="G119" s="7" t="str">
        <f t="shared" si="7"/>
        <v/>
      </c>
      <c r="H119" s="7" t="str">
        <f t="shared" si="8"/>
        <v/>
      </c>
      <c r="I119" s="7" t="str">
        <f t="shared" si="9"/>
        <v/>
      </c>
      <c r="J119" s="36"/>
    </row>
    <row r="120" spans="1:10" ht="16.5" hidden="1" thickBot="1">
      <c r="A120" s="3" t="str">
        <f t="shared" si="6"/>
        <v/>
      </c>
      <c r="B120" s="21"/>
      <c r="C120" s="21"/>
      <c r="D120" s="22"/>
      <c r="E120" s="20"/>
      <c r="F120" s="23"/>
      <c r="G120" s="7" t="str">
        <f t="shared" si="7"/>
        <v/>
      </c>
      <c r="H120" s="7" t="str">
        <f t="shared" si="8"/>
        <v/>
      </c>
      <c r="I120" s="7" t="str">
        <f t="shared" si="9"/>
        <v/>
      </c>
      <c r="J120" s="36"/>
    </row>
    <row r="121" spans="1:10" ht="16.5" hidden="1" thickBot="1">
      <c r="A121" s="3" t="str">
        <f t="shared" si="6"/>
        <v/>
      </c>
      <c r="B121" s="21"/>
      <c r="C121" s="21"/>
      <c r="D121" s="22"/>
      <c r="E121" s="20"/>
      <c r="F121" s="23"/>
      <c r="G121" s="7" t="str">
        <f t="shared" si="7"/>
        <v/>
      </c>
      <c r="H121" s="7" t="str">
        <f t="shared" si="8"/>
        <v/>
      </c>
      <c r="I121" s="7" t="str">
        <f t="shared" si="9"/>
        <v/>
      </c>
      <c r="J121" s="36"/>
    </row>
    <row r="122" spans="1:10" ht="16.5" hidden="1" thickBot="1">
      <c r="A122" s="3" t="str">
        <f t="shared" si="6"/>
        <v/>
      </c>
      <c r="B122" s="21"/>
      <c r="C122" s="21"/>
      <c r="D122" s="22"/>
      <c r="E122" s="20"/>
      <c r="F122" s="23"/>
      <c r="G122" s="7" t="str">
        <f t="shared" si="7"/>
        <v/>
      </c>
      <c r="H122" s="7" t="str">
        <f t="shared" si="8"/>
        <v/>
      </c>
      <c r="I122" s="7" t="str">
        <f t="shared" si="9"/>
        <v/>
      </c>
      <c r="J122" s="36"/>
    </row>
    <row r="123" spans="1:10" ht="16.5" hidden="1" thickBot="1">
      <c r="A123" s="3" t="str">
        <f t="shared" si="6"/>
        <v/>
      </c>
      <c r="B123" s="21"/>
      <c r="C123" s="21"/>
      <c r="D123" s="22"/>
      <c r="E123" s="20"/>
      <c r="F123" s="23"/>
      <c r="G123" s="7" t="str">
        <f t="shared" si="7"/>
        <v/>
      </c>
      <c r="H123" s="7" t="str">
        <f t="shared" si="8"/>
        <v/>
      </c>
      <c r="I123" s="7" t="str">
        <f t="shared" si="9"/>
        <v/>
      </c>
      <c r="J123" s="36"/>
    </row>
    <row r="124" spans="1:10" ht="16.5" hidden="1" thickBot="1">
      <c r="A124" s="3" t="str">
        <f t="shared" si="6"/>
        <v/>
      </c>
      <c r="B124" s="21"/>
      <c r="C124" s="21"/>
      <c r="D124" s="22"/>
      <c r="E124" s="20"/>
      <c r="F124" s="23"/>
      <c r="G124" s="7" t="str">
        <f t="shared" si="7"/>
        <v/>
      </c>
      <c r="H124" s="7" t="str">
        <f t="shared" si="8"/>
        <v/>
      </c>
      <c r="I124" s="7" t="str">
        <f t="shared" si="9"/>
        <v/>
      </c>
      <c r="J124" s="36"/>
    </row>
    <row r="125" spans="1:10" ht="16.5" hidden="1" thickBot="1">
      <c r="A125" s="3" t="str">
        <f t="shared" si="6"/>
        <v/>
      </c>
      <c r="B125" s="21"/>
      <c r="C125" s="21"/>
      <c r="D125" s="22"/>
      <c r="E125" s="20"/>
      <c r="F125" s="23"/>
      <c r="G125" s="7" t="str">
        <f t="shared" si="7"/>
        <v/>
      </c>
      <c r="H125" s="7" t="str">
        <f t="shared" si="8"/>
        <v/>
      </c>
      <c r="I125" s="7" t="str">
        <f t="shared" si="9"/>
        <v/>
      </c>
      <c r="J125" s="36"/>
    </row>
    <row r="126" spans="1:10" ht="16.5" hidden="1" thickBot="1">
      <c r="A126" s="3" t="str">
        <f t="shared" si="6"/>
        <v/>
      </c>
      <c r="B126" s="21"/>
      <c r="C126" s="21"/>
      <c r="D126" s="24"/>
      <c r="E126" s="20"/>
      <c r="F126" s="23"/>
      <c r="G126" s="7" t="str">
        <f t="shared" si="7"/>
        <v/>
      </c>
      <c r="H126" s="7" t="str">
        <f t="shared" si="8"/>
        <v/>
      </c>
      <c r="I126" s="7" t="str">
        <f t="shared" si="9"/>
        <v/>
      </c>
      <c r="J126" s="36"/>
    </row>
    <row r="127" spans="1:10" ht="16.5" hidden="1" thickBot="1">
      <c r="A127" s="3" t="str">
        <f t="shared" si="6"/>
        <v/>
      </c>
      <c r="B127" s="21"/>
      <c r="C127" s="21"/>
      <c r="D127" s="24"/>
      <c r="E127" s="20"/>
      <c r="F127" s="23"/>
      <c r="G127" s="7" t="str">
        <f t="shared" si="7"/>
        <v/>
      </c>
      <c r="H127" s="7" t="str">
        <f t="shared" si="8"/>
        <v/>
      </c>
      <c r="I127" s="7" t="str">
        <f t="shared" si="9"/>
        <v/>
      </c>
      <c r="J127" s="36"/>
    </row>
    <row r="128" spans="1:10" ht="16.5" hidden="1" thickBot="1">
      <c r="A128" s="3" t="str">
        <f t="shared" si="6"/>
        <v/>
      </c>
      <c r="B128" s="21"/>
      <c r="C128" s="21"/>
      <c r="D128" s="24"/>
      <c r="E128" s="20"/>
      <c r="F128" s="23"/>
      <c r="G128" s="7" t="str">
        <f t="shared" si="7"/>
        <v/>
      </c>
      <c r="H128" s="7" t="str">
        <f t="shared" si="8"/>
        <v/>
      </c>
      <c r="I128" s="7" t="str">
        <f t="shared" si="9"/>
        <v/>
      </c>
      <c r="J128" s="36"/>
    </row>
    <row r="129" spans="1:10" ht="16.5" hidden="1" thickBot="1">
      <c r="A129" s="3" t="str">
        <f t="shared" si="6"/>
        <v/>
      </c>
      <c r="B129" s="21"/>
      <c r="C129" s="21"/>
      <c r="D129" s="24"/>
      <c r="E129" s="20"/>
      <c r="F129" s="23"/>
      <c r="G129" s="7" t="str">
        <f t="shared" si="7"/>
        <v/>
      </c>
      <c r="H129" s="7" t="str">
        <f t="shared" si="8"/>
        <v/>
      </c>
      <c r="I129" s="7" t="str">
        <f t="shared" si="9"/>
        <v/>
      </c>
      <c r="J129" s="36"/>
    </row>
    <row r="130" spans="1:10" ht="16.5" hidden="1" thickBot="1">
      <c r="A130" s="3" t="str">
        <f t="shared" si="6"/>
        <v/>
      </c>
      <c r="B130" s="21"/>
      <c r="C130" s="21"/>
      <c r="D130" s="24"/>
      <c r="E130" s="20"/>
      <c r="F130" s="23"/>
      <c r="G130" s="7" t="str">
        <f t="shared" si="7"/>
        <v/>
      </c>
      <c r="H130" s="7" t="str">
        <f t="shared" si="8"/>
        <v/>
      </c>
      <c r="I130" s="7" t="str">
        <f t="shared" si="9"/>
        <v/>
      </c>
      <c r="J130" s="36"/>
    </row>
    <row r="131" spans="1:10" ht="16.5" hidden="1" thickBot="1">
      <c r="A131" s="3" t="str">
        <f t="shared" si="6"/>
        <v/>
      </c>
      <c r="B131" s="21"/>
      <c r="C131" s="21"/>
      <c r="D131" s="24"/>
      <c r="E131" s="20"/>
      <c r="F131" s="23"/>
      <c r="G131" s="7" t="str">
        <f t="shared" ref="G131:G151" si="10">IF(F131&gt;1,DATEDIF(F131,$G$8,"md"),"")</f>
        <v/>
      </c>
      <c r="H131" s="7" t="str">
        <f t="shared" ref="H131:H151" si="11">IF(F131&gt;1,DATEDIF(F131,$G$8,"ym"),"")</f>
        <v/>
      </c>
      <c r="I131" s="7" t="str">
        <f t="shared" ref="I131:I151" si="12">IF(F131&gt;1,DATEDIF(F131,$G$8,"y"),"")</f>
        <v/>
      </c>
      <c r="J131" s="36"/>
    </row>
    <row r="132" spans="1:10" ht="16.5" hidden="1" thickBot="1">
      <c r="A132" s="3" t="str">
        <f t="shared" si="6"/>
        <v/>
      </c>
      <c r="B132" s="21"/>
      <c r="C132" s="21"/>
      <c r="D132" s="24"/>
      <c r="E132" s="20"/>
      <c r="F132" s="23"/>
      <c r="G132" s="7" t="str">
        <f t="shared" si="10"/>
        <v/>
      </c>
      <c r="H132" s="7" t="str">
        <f t="shared" si="11"/>
        <v/>
      </c>
      <c r="I132" s="7" t="str">
        <f t="shared" si="12"/>
        <v/>
      </c>
      <c r="J132" s="36"/>
    </row>
    <row r="133" spans="1:10" ht="16.5" hidden="1" thickBot="1">
      <c r="A133" s="3" t="str">
        <f t="shared" si="6"/>
        <v/>
      </c>
      <c r="B133" s="21"/>
      <c r="C133" s="21"/>
      <c r="D133" s="24"/>
      <c r="E133" s="20"/>
      <c r="F133" s="23"/>
      <c r="G133" s="7" t="str">
        <f t="shared" si="10"/>
        <v/>
      </c>
      <c r="H133" s="7" t="str">
        <f t="shared" si="11"/>
        <v/>
      </c>
      <c r="I133" s="7" t="str">
        <f t="shared" si="12"/>
        <v/>
      </c>
      <c r="J133" s="36"/>
    </row>
    <row r="134" spans="1:10" ht="16.5" hidden="1" thickBot="1">
      <c r="A134" s="3" t="str">
        <f t="shared" si="6"/>
        <v/>
      </c>
      <c r="B134" s="21"/>
      <c r="C134" s="21"/>
      <c r="D134" s="24"/>
      <c r="E134" s="20"/>
      <c r="F134" s="23"/>
      <c r="G134" s="7" t="str">
        <f t="shared" si="10"/>
        <v/>
      </c>
      <c r="H134" s="7" t="str">
        <f t="shared" si="11"/>
        <v/>
      </c>
      <c r="I134" s="7" t="str">
        <f t="shared" si="12"/>
        <v/>
      </c>
      <c r="J134" s="36"/>
    </row>
    <row r="135" spans="1:10" ht="16.5" hidden="1" thickBot="1">
      <c r="A135" s="3" t="str">
        <f t="shared" si="6"/>
        <v/>
      </c>
      <c r="B135" s="21"/>
      <c r="C135" s="21"/>
      <c r="D135" s="24"/>
      <c r="E135" s="20"/>
      <c r="F135" s="23"/>
      <c r="G135" s="7" t="str">
        <f t="shared" si="10"/>
        <v/>
      </c>
      <c r="H135" s="7" t="str">
        <f t="shared" si="11"/>
        <v/>
      </c>
      <c r="I135" s="7" t="str">
        <f t="shared" si="12"/>
        <v/>
      </c>
      <c r="J135" s="36"/>
    </row>
    <row r="136" spans="1:10" ht="16.5" hidden="1" thickBot="1">
      <c r="A136" s="3" t="str">
        <f t="shared" si="6"/>
        <v/>
      </c>
      <c r="B136" s="21"/>
      <c r="C136" s="21"/>
      <c r="D136" s="22"/>
      <c r="E136" s="20"/>
      <c r="F136" s="23"/>
      <c r="G136" s="7" t="str">
        <f t="shared" si="10"/>
        <v/>
      </c>
      <c r="H136" s="7" t="str">
        <f t="shared" si="11"/>
        <v/>
      </c>
      <c r="I136" s="7" t="str">
        <f t="shared" si="12"/>
        <v/>
      </c>
      <c r="J136" s="36"/>
    </row>
    <row r="137" spans="1:10" ht="16.5" hidden="1" thickBot="1">
      <c r="A137" s="3" t="str">
        <f t="shared" si="6"/>
        <v/>
      </c>
      <c r="B137" s="21"/>
      <c r="C137" s="21"/>
      <c r="D137" s="22"/>
      <c r="E137" s="20"/>
      <c r="F137" s="23"/>
      <c r="G137" s="7" t="str">
        <f t="shared" si="10"/>
        <v/>
      </c>
      <c r="H137" s="7" t="str">
        <f t="shared" si="11"/>
        <v/>
      </c>
      <c r="I137" s="7" t="str">
        <f t="shared" si="12"/>
        <v/>
      </c>
      <c r="J137" s="36"/>
    </row>
    <row r="138" spans="1:10" ht="16.5" hidden="1" thickBot="1">
      <c r="A138" s="3" t="str">
        <f t="shared" si="6"/>
        <v/>
      </c>
      <c r="B138" s="21"/>
      <c r="C138" s="21"/>
      <c r="D138" s="22"/>
      <c r="E138" s="20"/>
      <c r="F138" s="23"/>
      <c r="G138" s="7" t="str">
        <f t="shared" si="10"/>
        <v/>
      </c>
      <c r="H138" s="7" t="str">
        <f t="shared" si="11"/>
        <v/>
      </c>
      <c r="I138" s="7" t="str">
        <f t="shared" si="12"/>
        <v/>
      </c>
      <c r="J138" s="36"/>
    </row>
    <row r="139" spans="1:10" ht="16.5" hidden="1" thickBot="1">
      <c r="A139" s="3" t="str">
        <f t="shared" si="6"/>
        <v/>
      </c>
      <c r="B139" s="21"/>
      <c r="C139" s="21"/>
      <c r="D139" s="22"/>
      <c r="E139" s="20"/>
      <c r="F139" s="23"/>
      <c r="G139" s="7" t="str">
        <f t="shared" si="10"/>
        <v/>
      </c>
      <c r="H139" s="7" t="str">
        <f t="shared" si="11"/>
        <v/>
      </c>
      <c r="I139" s="7" t="str">
        <f t="shared" si="12"/>
        <v/>
      </c>
      <c r="J139" s="36"/>
    </row>
    <row r="140" spans="1:10" ht="16.5" hidden="1" thickBot="1">
      <c r="A140" s="3" t="str">
        <f t="shared" si="6"/>
        <v/>
      </c>
      <c r="B140" s="21"/>
      <c r="C140" s="21"/>
      <c r="D140" s="22"/>
      <c r="E140" s="20"/>
      <c r="F140" s="23"/>
      <c r="G140" s="7" t="str">
        <f t="shared" si="10"/>
        <v/>
      </c>
      <c r="H140" s="7" t="str">
        <f t="shared" si="11"/>
        <v/>
      </c>
      <c r="I140" s="7" t="str">
        <f t="shared" si="12"/>
        <v/>
      </c>
      <c r="J140" s="36"/>
    </row>
    <row r="141" spans="1:10" ht="16.5" hidden="1" thickBot="1">
      <c r="A141" s="3" t="str">
        <f t="shared" ref="A141:A151" si="13">IF(B141="","",ROW()-10)</f>
        <v/>
      </c>
      <c r="B141" s="21"/>
      <c r="C141" s="21"/>
      <c r="D141" s="22"/>
      <c r="E141" s="20"/>
      <c r="F141" s="23"/>
      <c r="G141" s="7" t="str">
        <f t="shared" si="10"/>
        <v/>
      </c>
      <c r="H141" s="7" t="str">
        <f t="shared" si="11"/>
        <v/>
      </c>
      <c r="I141" s="7" t="str">
        <f t="shared" si="12"/>
        <v/>
      </c>
      <c r="J141" s="36"/>
    </row>
    <row r="142" spans="1:10" ht="16.5" hidden="1" thickBot="1">
      <c r="A142" s="3" t="str">
        <f t="shared" si="13"/>
        <v/>
      </c>
      <c r="B142" s="21"/>
      <c r="C142" s="21"/>
      <c r="D142" s="22"/>
      <c r="E142" s="20"/>
      <c r="F142" s="23"/>
      <c r="G142" s="7" t="str">
        <f t="shared" si="10"/>
        <v/>
      </c>
      <c r="H142" s="7" t="str">
        <f t="shared" si="11"/>
        <v/>
      </c>
      <c r="I142" s="7" t="str">
        <f t="shared" si="12"/>
        <v/>
      </c>
      <c r="J142" s="36"/>
    </row>
    <row r="143" spans="1:10" ht="16.5" hidden="1" thickBot="1">
      <c r="A143" s="3" t="str">
        <f t="shared" si="13"/>
        <v/>
      </c>
      <c r="B143" s="21"/>
      <c r="C143" s="21"/>
      <c r="D143" s="22"/>
      <c r="E143" s="20"/>
      <c r="F143" s="23"/>
      <c r="G143" s="7" t="str">
        <f t="shared" si="10"/>
        <v/>
      </c>
      <c r="H143" s="7" t="str">
        <f t="shared" si="11"/>
        <v/>
      </c>
      <c r="I143" s="7" t="str">
        <f t="shared" si="12"/>
        <v/>
      </c>
      <c r="J143" s="36"/>
    </row>
    <row r="144" spans="1:10" ht="16.5" hidden="1" thickBot="1">
      <c r="A144" s="3" t="str">
        <f t="shared" si="13"/>
        <v/>
      </c>
      <c r="B144" s="21"/>
      <c r="C144" s="21"/>
      <c r="D144" s="22"/>
      <c r="E144" s="20"/>
      <c r="F144" s="23"/>
      <c r="G144" s="7" t="str">
        <f t="shared" si="10"/>
        <v/>
      </c>
      <c r="H144" s="7" t="str">
        <f t="shared" si="11"/>
        <v/>
      </c>
      <c r="I144" s="7" t="str">
        <f t="shared" si="12"/>
        <v/>
      </c>
      <c r="J144" s="36"/>
    </row>
    <row r="145" spans="1:11" ht="16.5" hidden="1" thickBot="1">
      <c r="A145" s="3" t="str">
        <f t="shared" si="13"/>
        <v/>
      </c>
      <c r="B145" s="21"/>
      <c r="C145" s="21"/>
      <c r="D145" s="22"/>
      <c r="E145" s="20"/>
      <c r="F145" s="23"/>
      <c r="G145" s="7" t="str">
        <f t="shared" si="10"/>
        <v/>
      </c>
      <c r="H145" s="7" t="str">
        <f t="shared" si="11"/>
        <v/>
      </c>
      <c r="I145" s="7" t="str">
        <f t="shared" si="12"/>
        <v/>
      </c>
      <c r="J145" s="36"/>
    </row>
    <row r="146" spans="1:11" ht="16.5" hidden="1" thickBot="1">
      <c r="A146" s="3" t="str">
        <f t="shared" si="13"/>
        <v/>
      </c>
      <c r="B146" s="21"/>
      <c r="C146" s="21"/>
      <c r="D146" s="22"/>
      <c r="E146" s="20"/>
      <c r="F146" s="23"/>
      <c r="G146" s="7" t="str">
        <f t="shared" si="10"/>
        <v/>
      </c>
      <c r="H146" s="7" t="str">
        <f t="shared" si="11"/>
        <v/>
      </c>
      <c r="I146" s="7" t="str">
        <f t="shared" si="12"/>
        <v/>
      </c>
      <c r="J146" s="36"/>
    </row>
    <row r="147" spans="1:11" ht="16.5" hidden="1" thickBot="1">
      <c r="A147" s="3" t="str">
        <f t="shared" si="13"/>
        <v/>
      </c>
      <c r="B147" s="21"/>
      <c r="C147" s="21"/>
      <c r="D147" s="22"/>
      <c r="E147" s="20"/>
      <c r="F147" s="23"/>
      <c r="G147" s="7" t="str">
        <f t="shared" si="10"/>
        <v/>
      </c>
      <c r="H147" s="7" t="str">
        <f t="shared" si="11"/>
        <v/>
      </c>
      <c r="I147" s="7" t="str">
        <f t="shared" si="12"/>
        <v/>
      </c>
      <c r="J147" s="36"/>
    </row>
    <row r="148" spans="1:11" ht="16.5" hidden="1" thickBot="1">
      <c r="A148" s="3" t="str">
        <f t="shared" si="13"/>
        <v/>
      </c>
      <c r="B148" s="21"/>
      <c r="C148" s="21"/>
      <c r="D148" s="22"/>
      <c r="E148" s="20"/>
      <c r="F148" s="23"/>
      <c r="G148" s="7" t="str">
        <f t="shared" si="10"/>
        <v/>
      </c>
      <c r="H148" s="7" t="str">
        <f t="shared" si="11"/>
        <v/>
      </c>
      <c r="I148" s="7" t="str">
        <f t="shared" si="12"/>
        <v/>
      </c>
      <c r="J148" s="36"/>
    </row>
    <row r="149" spans="1:11" ht="16.5" hidden="1" thickBot="1">
      <c r="A149" s="3" t="str">
        <f t="shared" si="13"/>
        <v/>
      </c>
      <c r="B149" s="21"/>
      <c r="C149" s="21"/>
      <c r="D149" s="22"/>
      <c r="E149" s="20"/>
      <c r="F149" s="23"/>
      <c r="G149" s="7" t="str">
        <f t="shared" si="10"/>
        <v/>
      </c>
      <c r="H149" s="7" t="str">
        <f t="shared" si="11"/>
        <v/>
      </c>
      <c r="I149" s="7" t="str">
        <f t="shared" si="12"/>
        <v/>
      </c>
      <c r="J149" s="36"/>
    </row>
    <row r="150" spans="1:11" ht="16.5" hidden="1" thickBot="1">
      <c r="A150" s="3" t="str">
        <f t="shared" si="13"/>
        <v/>
      </c>
      <c r="B150" s="21"/>
      <c r="C150" s="21"/>
      <c r="D150" s="22"/>
      <c r="E150" s="20"/>
      <c r="F150" s="23"/>
      <c r="G150" s="7" t="str">
        <f t="shared" si="10"/>
        <v/>
      </c>
      <c r="H150" s="7" t="str">
        <f t="shared" si="11"/>
        <v/>
      </c>
      <c r="I150" s="7" t="str">
        <f t="shared" si="12"/>
        <v/>
      </c>
      <c r="J150" s="36"/>
    </row>
    <row r="151" spans="1:11" ht="16.5" hidden="1" thickBot="1">
      <c r="A151" s="3" t="str">
        <f t="shared" si="13"/>
        <v/>
      </c>
      <c r="B151" s="21"/>
      <c r="C151" s="21"/>
      <c r="D151" s="22"/>
      <c r="E151" s="20"/>
      <c r="F151" s="23"/>
      <c r="G151" s="7" t="str">
        <f t="shared" si="10"/>
        <v/>
      </c>
      <c r="H151" s="7" t="str">
        <f t="shared" si="11"/>
        <v/>
      </c>
      <c r="I151" s="7" t="str">
        <f t="shared" si="12"/>
        <v/>
      </c>
      <c r="J151" s="36"/>
    </row>
    <row r="152" spans="1:11" ht="15.75">
      <c r="B152" s="67" t="s">
        <v>102</v>
      </c>
      <c r="C152" s="68"/>
      <c r="D152" s="68"/>
      <c r="E152" s="68"/>
      <c r="F152" s="68"/>
      <c r="G152" s="68"/>
      <c r="H152" s="68"/>
      <c r="I152" s="68"/>
      <c r="J152" s="68"/>
      <c r="K152" s="68"/>
    </row>
    <row r="153" spans="1:11" ht="18">
      <c r="B153" s="69" t="s">
        <v>103</v>
      </c>
      <c r="C153" s="69"/>
      <c r="D153" s="70" t="s">
        <v>104</v>
      </c>
      <c r="E153" s="70"/>
      <c r="F153" s="70"/>
      <c r="G153" s="70"/>
      <c r="H153" s="70"/>
      <c r="I153" s="70"/>
      <c r="J153" s="40"/>
      <c r="K153" s="40"/>
    </row>
    <row r="154" spans="1:11" ht="14.25">
      <c r="B154" s="27" t="s">
        <v>108</v>
      </c>
      <c r="F154" s="79" t="s">
        <v>108</v>
      </c>
      <c r="G154" s="79"/>
      <c r="H154" s="79"/>
      <c r="I154" s="79"/>
    </row>
  </sheetData>
  <autoFilter ref="D11:E62">
    <filterColumn colId="1"/>
  </autoFilter>
  <mergeCells count="17">
    <mergeCell ref="F154:I154"/>
    <mergeCell ref="B153:C153"/>
    <mergeCell ref="D153:I153"/>
    <mergeCell ref="J5:J11"/>
    <mergeCell ref="B4:I4"/>
    <mergeCell ref="B5:B11"/>
    <mergeCell ref="C5:C11"/>
    <mergeCell ref="E5:E11"/>
    <mergeCell ref="F5:F11"/>
    <mergeCell ref="D5:D11"/>
    <mergeCell ref="G5:I7"/>
    <mergeCell ref="G8:I10"/>
    <mergeCell ref="A1:F1"/>
    <mergeCell ref="A2:F2"/>
    <mergeCell ref="A3:F3"/>
    <mergeCell ref="A5:A11"/>
    <mergeCell ref="B152:K152"/>
  </mergeCells>
  <conditionalFormatting sqref="D5">
    <cfRule type="cellIs" dxfId="8" priority="12" stopIfTrue="1" operator="equal">
      <formula>"غ"</formula>
    </cfRule>
    <cfRule type="cellIs" dxfId="7" priority="13" stopIfTrue="1" operator="equal">
      <formula>"دون المستوى"</formula>
    </cfRule>
  </conditionalFormatting>
  <conditionalFormatting sqref="D12:D151">
    <cfRule type="containsText" dxfId="6" priority="11" operator="containsText" text="مسيحى">
      <formula>NOT(ISERROR(SEARCH("مسيحى",D12)))</formula>
    </cfRule>
  </conditionalFormatting>
  <conditionalFormatting sqref="G99:I151 G12:I62 F114:F151 E99:E151 E12:E63">
    <cfRule type="containsText" dxfId="5" priority="10" operator="containsText" text="باق">
      <formula>NOT(ISERROR(SEARCH("باق",E12)))</formula>
    </cfRule>
  </conditionalFormatting>
  <conditionalFormatting sqref="E12:E62 G12:I58">
    <cfRule type="cellIs" dxfId="4" priority="9" stopIfTrue="1" operator="equal">
      <formula>"باق"</formula>
    </cfRule>
  </conditionalFormatting>
  <conditionalFormatting sqref="I1:I4">
    <cfRule type="cellIs" dxfId="3" priority="8" stopIfTrue="1" operator="equal">
      <formula>"خطة علاج"</formula>
    </cfRule>
  </conditionalFormatting>
  <conditionalFormatting sqref="H1:H4">
    <cfRule type="cellIs" dxfId="2" priority="7" stopIfTrue="1" operator="equal">
      <formula>"مسيحى"</formula>
    </cfRule>
  </conditionalFormatting>
  <conditionalFormatting sqref="E12:E151">
    <cfRule type="containsText" dxfId="1" priority="2" operator="containsText" text="باق">
      <formula>NOT(ISERROR(SEARCH("باق",E12)))</formula>
    </cfRule>
    <cfRule type="containsText" dxfId="0" priority="4" operator="containsText" text="باق">
      <formula>NOT(ISERROR(SEARCH("باق",E12)))</formula>
    </cfRule>
  </conditionalFormatting>
  <dataValidations count="3">
    <dataValidation errorStyle="information" allowBlank="1" showInputMessage="1" showErrorMessage="1" sqref="B36:C36 B12:C12 B48:C48 B24:C24 B99:C101"/>
    <dataValidation type="list" allowBlank="1" showInputMessage="1" showErrorMessage="1" sqref="D12:D151">
      <formula1>$N$11:$N$12</formula1>
    </dataValidation>
    <dataValidation type="list" allowBlank="1" showInputMessage="1" showErrorMessage="1" sqref="E12:E151">
      <formula1>$N$13:$N$14</formula1>
    </dataValidation>
  </dataValidations>
  <pageMargins left="0.59055118110236227" right="0.59055118110236227" top="0.59055118110236227" bottom="0.59055118110236227" header="0.59055118110236227" footer="0.59055118110236227"/>
  <pageSetup paperSize="9" orientation="portrait" horizontalDpi="200" verticalDpi="200" r:id="rId1"/>
  <headerFooter>
    <oddHeader>&amp;F</oddHeader>
    <oddFooter>&amp;L&amp;P&amp;R&amp;D&amp;T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</vt:i4>
      </vt:variant>
    </vt:vector>
  </HeadingPairs>
  <TitlesOfParts>
    <vt:vector size="5" baseType="lpstr">
      <vt:lpstr>بنون</vt:lpstr>
      <vt:lpstr>بنات</vt:lpstr>
      <vt:lpstr>ورقة3</vt:lpstr>
      <vt:lpstr>بنات!Print_Titles</vt:lpstr>
      <vt:lpstr>بنون!Print_Titles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2014-12-06T08:08:25Z</dcterms:modified>
</cp:coreProperties>
</file>